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Objava na portal JN\"/>
    </mc:Choice>
  </mc:AlternateContent>
  <xr:revisionPtr revIDLastSave="0" documentId="13_ncr:1_{F2671564-C58A-4AED-96BE-7E97BF0EE518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 1" sheetId="1" r:id="rId1"/>
    <sheet name="List2" sheetId="2" r:id="rId2"/>
    <sheet name="List3" sheetId="3" r:id="rId3"/>
  </sheets>
  <calcPr calcId="191029"/>
  <customWorkbookViews>
    <customWorkbookView name="Vida Kovač - Osebni pogled" guid="{10855072-A0EA-4EE4-BC8E-8F88CE9B353C}" mergeInterval="0" personalView="1" xWindow="10" yWindow="36" windowWidth="1208" windowHeight="7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J6" i="1"/>
  <c r="I6" i="1"/>
  <c r="I182" i="1" l="1"/>
  <c r="J182" i="1"/>
</calcChain>
</file>

<file path=xl/sharedStrings.xml><?xml version="1.0" encoding="utf-8"?>
<sst xmlns="http://schemas.openxmlformats.org/spreadsheetml/2006/main" count="550" uniqueCount="378">
  <si>
    <t>Sladkor beli kristal                     (1000-5000g)</t>
  </si>
  <si>
    <t>Klinčki celi                                 * *(100-600g)</t>
  </si>
  <si>
    <t>Cimet mleti                             * *(250-600g)</t>
  </si>
  <si>
    <t>Pecilni prašek                         *(10-15g)</t>
  </si>
  <si>
    <t>Mak mleti                               (200-500g)</t>
  </si>
  <si>
    <t>Prepečenec                         (250-500g)</t>
  </si>
  <si>
    <t>Kokos moka                             (250-500g)</t>
  </si>
  <si>
    <t>Sardine v rastlinskem olju-konzerva                           *(100-130g)</t>
  </si>
  <si>
    <t>Rozine                                  (250-500g)</t>
  </si>
  <si>
    <t>Suhe borovnice                          (40-100g)</t>
  </si>
  <si>
    <t>Med cvetlični                           (500-1000g)</t>
  </si>
  <si>
    <t>Poper črni mleti                      * *(500-750g)</t>
  </si>
  <si>
    <t>Poper črni v zrnju                         * *(500-750g)</t>
  </si>
  <si>
    <t>Kumina cela                              * *(300-800g)</t>
  </si>
  <si>
    <t>Paprika rdeča sladka mleta     * *(450-800g)</t>
  </si>
  <si>
    <t>Rožmarin                                * *(200-400g)</t>
  </si>
  <si>
    <t>Česen grobo mleti                     * *(500-800g)</t>
  </si>
  <si>
    <t>Lovorov list                               * *(50-100g)</t>
  </si>
  <si>
    <t>Omaka za pizzo                           (3500-4500g)</t>
  </si>
  <si>
    <t>Ketchup paradižnik                     (500-1100g)</t>
  </si>
  <si>
    <t>Olive zelene BK                          (250-1000g)</t>
  </si>
  <si>
    <t>Sladkor kocke                            (500-1000g)</t>
  </si>
  <si>
    <t>Marmelada mešana                  (3000-5000g)</t>
  </si>
  <si>
    <t>Marmelada marelica                        (3000-5000g)</t>
  </si>
  <si>
    <t>Puding vanilija-prašek                1000G</t>
  </si>
  <si>
    <t>Puding jagoda-prašek                   1000G</t>
  </si>
  <si>
    <t>Inst.krema za tiramisu                          (500-1000g)</t>
  </si>
  <si>
    <t>Koruzni kosmiči                     (500-1000g)</t>
  </si>
  <si>
    <t>Pšenični kus kus                      (1000-5000g)</t>
  </si>
  <si>
    <t>Borovnica filter čaj                  (700-1500g)</t>
  </si>
  <si>
    <t>Z.Š.</t>
  </si>
  <si>
    <t>ARTIKEL - BLAGO</t>
  </si>
  <si>
    <t>enota mere (EM)</t>
  </si>
  <si>
    <t>Okvirna letna količina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</si>
  <si>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</si>
  <si>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</si>
  <si>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</si>
  <si>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</si>
  <si>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</si>
  <si>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</si>
  <si>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</si>
  <si>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</si>
  <si>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</si>
  <si>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</si>
  <si>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</si>
  <si>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</si>
  <si>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</si>
  <si>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</si>
  <si>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</si>
  <si>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</si>
  <si>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</si>
  <si>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</si>
  <si>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</si>
  <si>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</si>
  <si>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</si>
  <si>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</si>
  <si>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</si>
  <si>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</si>
  <si>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</si>
  <si>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</si>
  <si>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</si>
  <si>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</si>
  <si>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</si>
  <si>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</si>
  <si>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</si>
  <si>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</si>
  <si>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</si>
  <si>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</si>
  <si>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</si>
  <si>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</si>
  <si>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</si>
  <si>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</si>
  <si>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</si>
  <si>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</si>
  <si>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</si>
  <si>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</si>
  <si>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</si>
  <si>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</si>
  <si>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</si>
  <si>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</si>
  <si>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</si>
  <si>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</si>
  <si>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</si>
  <si>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</si>
  <si>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</si>
  <si>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</si>
  <si>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</si>
  <si>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</si>
  <si>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</si>
  <si>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</si>
  <si>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</si>
  <si>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</si>
  <si>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</si>
  <si>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</si>
  <si>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</si>
  <si>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</si>
  <si>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</si>
  <si>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</si>
  <si>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</si>
  <si>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</si>
  <si>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75.</t>
  </si>
  <si>
    <t>76.</t>
  </si>
  <si>
    <t>77.</t>
  </si>
  <si>
    <t>80.</t>
  </si>
  <si>
    <t>81.</t>
  </si>
  <si>
    <t>83.</t>
  </si>
  <si>
    <t>84.</t>
  </si>
  <si>
    <t>85.</t>
  </si>
  <si>
    <t>86.</t>
  </si>
  <si>
    <t>87.</t>
  </si>
  <si>
    <t>88.</t>
  </si>
  <si>
    <t>89.</t>
  </si>
  <si>
    <t>90.</t>
  </si>
  <si>
    <t>KG</t>
  </si>
  <si>
    <t>SKUPAJ (€):</t>
  </si>
  <si>
    <t>ŽIG</t>
  </si>
  <si>
    <t>_______________________________</t>
  </si>
  <si>
    <t>OPOMBE:</t>
  </si>
  <si>
    <t>LITER</t>
  </si>
  <si>
    <t>KOS</t>
  </si>
  <si>
    <t>92.</t>
  </si>
  <si>
    <t>93.</t>
  </si>
  <si>
    <t>94.</t>
  </si>
  <si>
    <t>95.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</si>
  <si>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</si>
  <si>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</si>
  <si>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</si>
  <si>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</si>
  <si>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</si>
  <si>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</si>
  <si>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</si>
  <si>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</si>
  <si>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</si>
  <si>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</si>
  <si>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108.</t>
  </si>
  <si>
    <t>109.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</si>
  <si>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</si>
  <si>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</si>
  <si>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</si>
  <si>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</si>
  <si>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</si>
  <si>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</si>
  <si>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</si>
  <si>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</si>
  <si>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</si>
  <si>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</si>
  <si>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</si>
  <si>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</si>
  <si>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</si>
  <si>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</si>
  <si>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</si>
  <si>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</si>
  <si>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</si>
  <si>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129.</t>
  </si>
  <si>
    <t>130.</t>
  </si>
  <si>
    <t>131.</t>
  </si>
  <si>
    <t>133.</t>
  </si>
  <si>
    <t>150.</t>
  </si>
  <si>
    <t>153.</t>
  </si>
  <si>
    <t>154.</t>
  </si>
  <si>
    <t>155.</t>
  </si>
  <si>
    <t>156.</t>
  </si>
  <si>
    <t>158.</t>
  </si>
  <si>
    <t>159.</t>
  </si>
  <si>
    <t>160.</t>
  </si>
  <si>
    <t>161.</t>
  </si>
  <si>
    <t>163.</t>
  </si>
  <si>
    <t>164.</t>
  </si>
  <si>
    <t>165.</t>
  </si>
  <si>
    <t>166.</t>
  </si>
  <si>
    <t>168.</t>
  </si>
  <si>
    <t>170.</t>
  </si>
  <si>
    <t>172.</t>
  </si>
  <si>
    <t>174.</t>
  </si>
  <si>
    <t>Skuša z zelenjavo konzerva *(100-130g)</t>
  </si>
  <si>
    <t>Mešanica zelišč za solato                     * *(250-500g)</t>
  </si>
  <si>
    <t>Ledeni čaj - breskev 1,5L (plastenka)</t>
  </si>
  <si>
    <t>Ledeni čaj - breskev 0,5L (plastenka)</t>
  </si>
  <si>
    <t>Ledeni čaj - gozdni sadeži 1,5L (plastenka)</t>
  </si>
  <si>
    <t>Ledeni čaj - gozdni sadeži 0,5L (plastenka)</t>
  </si>
  <si>
    <t>Negazirana namizna voda 1,5L (plastenka)</t>
  </si>
  <si>
    <t>Negazirana namizna voda 0,5L (plastenka)</t>
  </si>
  <si>
    <t>Žganje sadjevec 1L</t>
  </si>
  <si>
    <t>Mešanica začimb za pasulj (800-1500g)</t>
  </si>
  <si>
    <t>Kis alkoholni (3L - 5L)</t>
  </si>
  <si>
    <t>Zmes za krompirjevo testo (2500-5000g)</t>
  </si>
  <si>
    <t>Puding čokolada-prašek 1000G</t>
  </si>
  <si>
    <t>Inst.krema za kremne rezine (500-1000g)</t>
  </si>
  <si>
    <t>Čokolada v prahu                      (100-250g)</t>
  </si>
  <si>
    <t>Kakav v prahu                             (100-250g)</t>
  </si>
  <si>
    <t>DATUM _____________</t>
  </si>
  <si>
    <t>Cimet v skorji                                                * *(100-600g)</t>
  </si>
  <si>
    <t>Crispy polnozrnati kruhki                           (100-200g)</t>
  </si>
  <si>
    <t>Crispy nežni kruhki rženi                               (100-200g)</t>
  </si>
  <si>
    <t>Origano                                                                  * *(120-200g)</t>
  </si>
  <si>
    <t>Majaron                                                      * *(80-150g)</t>
  </si>
  <si>
    <t>Bazilika                                                       * *(130-200g)</t>
  </si>
  <si>
    <t>Piment mleti                                                    * *(20-40g)</t>
  </si>
  <si>
    <t>DOSTAVA BLAGA VSE DNI V TEDNU (RAZEN OB SOBOTAH, NEDELJAH IN PRAZNIKIH) V ČASOVNEM PASU OD 7.00 DO 10.00 URE.</t>
  </si>
  <si>
    <r>
      <t xml:space="preserve">PONUJENE MORAJO BITI </t>
    </r>
    <r>
      <rPr>
        <u/>
        <sz val="8"/>
        <rFont val="Arial"/>
        <family val="2"/>
        <charset val="238"/>
      </rPr>
      <t>VSE</t>
    </r>
    <r>
      <rPr>
        <sz val="8"/>
        <rFont val="Arial"/>
        <family val="2"/>
        <charset val="238"/>
      </rPr>
      <t xml:space="preserve"> (100%) V OBRAZCU PREDRAČUNA NAVEDENE VRSTE BLAGA OZ. ARTIKLI.</t>
    </r>
  </si>
  <si>
    <t>PRI ARTIKLIH OZNAČENIH Z DVEMA ZVEZDICAMA * * JE VSEBINA V EMBALAŽI S POKROVČKOM, KI OMOGOČA ENOSTAVNO VEČKRATNO ODPIRANJE IN NEPREDUŠNO ZAPIRANJE (plastenka,steklenička,…).</t>
  </si>
  <si>
    <t>DOBAVA BLAGA "SKLADIŠČE EKONOMA NAROČNIKA RAZLOŽENO".</t>
  </si>
  <si>
    <t>Instant kakav napitek v zrncih **(500-1000g)</t>
  </si>
  <si>
    <t>Tunina v oljčnem olju                  *(70-100g) konzerva</t>
  </si>
  <si>
    <t>Gobe jurčki-suhi narezani                 (20-50g)</t>
  </si>
  <si>
    <t>Sladkor v prahu                        (200-1000g)</t>
  </si>
  <si>
    <t xml:space="preserve">Kvas-suhi pekovski                   *(5-10g)                                    </t>
  </si>
  <si>
    <t>Citronska kislina                          (250-1000g)</t>
  </si>
  <si>
    <t>Vino namizno belo 1L (steklenica)</t>
  </si>
  <si>
    <t>Kakovostno belo vino 1 L (Ljutomerčan,Janževec,)         steklenica</t>
  </si>
  <si>
    <t>Pivo svetlo Zlatorog (pločevinka 0,5L)</t>
  </si>
  <si>
    <t>Pivo svetlo Zlatorog (pločevinka 0,33L)</t>
  </si>
  <si>
    <t>Klinčki mleti                               * *(10-150g)</t>
  </si>
  <si>
    <t>Posušeni peteršilj                     * *(70-300g)</t>
  </si>
  <si>
    <t>Zrnasta čebula                            * *(150-800g)</t>
  </si>
  <si>
    <t>Kumina mleta                         * *(400-800g)</t>
  </si>
  <si>
    <t>Timijan                                   * *(100-400g)</t>
  </si>
  <si>
    <t>Koper zdrobljen                                                 * *(30-100g)</t>
  </si>
  <si>
    <t>Ocvrta čebula                          (500-1000g)</t>
  </si>
  <si>
    <t xml:space="preserve">Med cvetlični porcijski             *(15-20g) </t>
  </si>
  <si>
    <t>Ajvar pražen - nepekoč                  (500-800g)</t>
  </si>
  <si>
    <t>Pire krompir INSTANT                         (1000-5000g)</t>
  </si>
  <si>
    <t>Ovseni kosmiči                         (500-1000g)</t>
  </si>
  <si>
    <t>Sojino meso- kocke                          (100-500g)</t>
  </si>
  <si>
    <t>Kurkuma                                 **(200-400g)</t>
  </si>
  <si>
    <t>Janež zvezdni                        **(100-300g)</t>
  </si>
  <si>
    <t>Mleti muškatni orešček                            * *(150-500g)</t>
  </si>
  <si>
    <t>1.</t>
  </si>
  <si>
    <t>25.</t>
  </si>
  <si>
    <t>32.</t>
  </si>
  <si>
    <t>49.</t>
  </si>
  <si>
    <t>50.</t>
  </si>
  <si>
    <t>51.</t>
  </si>
  <si>
    <t>74.</t>
  </si>
  <si>
    <t>82.</t>
  </si>
  <si>
    <t>91.</t>
  </si>
  <si>
    <t>96.</t>
  </si>
  <si>
    <t>107.</t>
  </si>
  <si>
    <t>110.</t>
  </si>
  <si>
    <t>128.</t>
  </si>
  <si>
    <t>135.</t>
  </si>
  <si>
    <t>151.</t>
  </si>
  <si>
    <t>152.</t>
  </si>
  <si>
    <t>167.</t>
  </si>
  <si>
    <t>169.</t>
  </si>
  <si>
    <t>171.</t>
  </si>
  <si>
    <t>Želatina-mleta                           (100-1000g)</t>
  </si>
  <si>
    <t>Rum (vsaj 37,5% alkoh.)                     1 L</t>
  </si>
  <si>
    <t>Vanilin sladkor                       (500-1000g)</t>
  </si>
  <si>
    <t>Keksi masleni                        (400-1000g)</t>
  </si>
  <si>
    <t>Čičerika-kuhana                             (200-600g)</t>
  </si>
  <si>
    <t>Vino rdeče -merlot 1 L (steklenica)</t>
  </si>
  <si>
    <t>Inst. Krema za  Panna Cotta (500-1000g) brez umetnih barvil</t>
  </si>
  <si>
    <t>Kava mleta I. kvalitete                Barcaffe, 100g</t>
  </si>
  <si>
    <t>Kava mleta I. kvalitete  Barcaffe,1000 g</t>
  </si>
  <si>
    <t>Suhi zdrobovi cmoki, brez umetnih barvil in konzervansov, 1500-2000g</t>
  </si>
  <si>
    <t>Čaj planinski-rinfuza 1000g</t>
  </si>
  <si>
    <t>Čaj šipek-rinfuza                1000g</t>
  </si>
  <si>
    <t>Čaj gozdni sadeži-rinfuza              1000g</t>
  </si>
  <si>
    <t>Čaj  tropski okusi-rinfuza                        1000g</t>
  </si>
  <si>
    <t>Čaj malina/jagoda-rinfuza                    1000g</t>
  </si>
  <si>
    <t>157.</t>
  </si>
  <si>
    <t>175.</t>
  </si>
  <si>
    <t>176.</t>
  </si>
  <si>
    <t>Sol kamena-fino mleta 1000g</t>
  </si>
  <si>
    <t>Čokolada mlečna z rezanimi lešniki - 100 g</t>
  </si>
  <si>
    <t>Čokolada polnjena s sadnim polnilom -100g</t>
  </si>
  <si>
    <t>Ješprenj-oluščen 1000 g</t>
  </si>
  <si>
    <t>Beli servirni sladkor 5g                   (5000-7000G)</t>
  </si>
  <si>
    <t>Rjavi servirni sladkor 5g (3000-7000G)</t>
  </si>
  <si>
    <t>Obliv čokoladni,iz bele čokolade 200-1000g</t>
  </si>
  <si>
    <t>Biskvit z pomarančnim nadevom in čokoladnim prelivom *(100-150g)                         (enakovredno Jaffa)</t>
  </si>
  <si>
    <t xml:space="preserve">Nadomestek medu                             *(15-20g)                                </t>
  </si>
  <si>
    <t>Bonboni trdi,polnjeni 100g                     (enakovredno Visoki C)</t>
  </si>
  <si>
    <t>Bonboni trdi Mentol 100g                  (enakovredno švicarski mentol)</t>
  </si>
  <si>
    <t>Bonboni trdi 100G                       (enakovredno Negro)</t>
  </si>
  <si>
    <t>Dvojni paradižnikov koncentrat                           (4300-5000g)                                 (enakovredno Natureta)</t>
  </si>
  <si>
    <t>Instant otroška hrana z okusom sadja                      (150-2000g)                  (enakovredno Frutolino)</t>
  </si>
  <si>
    <t>Instant otroška hrana z okusom zdroba                                 (150-2000g)                   (enakovredno Grisolino)</t>
  </si>
  <si>
    <t>Instant otroška hrana z okusom riža                            (150-2000g)                      (enakovredno Rižolino)</t>
  </si>
  <si>
    <t>Instant otroška hrana z okusom lešnika in čokolade (1000-2000g)                          (enakovredno Čokolešnik)</t>
  </si>
  <si>
    <t>Gazirana brezalkoholna pijača 1,5L                            okus pomaranča (plastenka, enakovredno ORA)</t>
  </si>
  <si>
    <t>Instant vitaminski napitek v prahu, okus limona-bezeg, 1000g,(enakovredno Cedevita)</t>
  </si>
  <si>
    <t>Instant  vitaminski napitek v prahu okus pomaranča-1000g                  (enakovredno Cedevita)</t>
  </si>
  <si>
    <t xml:space="preserve">Liker višnjev (0,5-1 l)                 enakovredno Maraschino          </t>
  </si>
  <si>
    <t>Namaz kakao kremni, dvobarvni *(20-25g)                          (enakovredno Viki)</t>
  </si>
  <si>
    <t>Sol morska - fino mleta               1000g</t>
  </si>
  <si>
    <t>Sadno žitna rezina                      *(20-40g)                     (enakovredno Frutabela)</t>
  </si>
  <si>
    <t>Dvojni paradižnikov koncentrat v kozarcu                                     (300-600g)                                  (enakovredno Natureta)</t>
  </si>
  <si>
    <t>Desertni preliv,okus čokolada 500-1000g (enakovredno Sladki greh)</t>
  </si>
  <si>
    <t>Bonbon  žele-mentol                   *(100-150g)</t>
  </si>
  <si>
    <t>Čokoladna figura                     Miklavž *(40-60g)</t>
  </si>
  <si>
    <t xml:space="preserve">Čokoladna figura                Zajček *(40-60g)                 </t>
  </si>
  <si>
    <t>Čokolada mlečna                                 *(80-100 g)</t>
  </si>
  <si>
    <t xml:space="preserve">Naravno sladilo v prahu                                       (28-75g)                  </t>
  </si>
  <si>
    <t>Riž, okroglozrnat, bel, za mlečne jedi (1-5kg)</t>
  </si>
  <si>
    <t>Riž,dolgozrnat,bel,                               parboiled za priloge in rižote (1-5kg)</t>
  </si>
  <si>
    <t xml:space="preserve">Jajčni keksi                                (400-1000g)                 (enakovredno Savoiardi) </t>
  </si>
  <si>
    <t>Keksi masleni                        (200-300g)</t>
  </si>
  <si>
    <t>Slane ribice-enakovredno BOBI *(50-100g)</t>
  </si>
  <si>
    <t>Čokolada jedilna,temna, za peko-v tablicah                         (200-1000g)</t>
  </si>
  <si>
    <t>Kuhan beli fižol v zrnju     pločevinka  (2500-5000g)</t>
  </si>
  <si>
    <t>Kuhan rdeči fižol v zrnju pločevinka  (2500-5000g)</t>
  </si>
  <si>
    <t>Kuhan rjavi fižol v zrnju pločevinka  (2500-5000g)</t>
  </si>
  <si>
    <t>Kompot breskev                    (2500-5000g)</t>
  </si>
  <si>
    <t>Kompot marelica                       (2500-5000g)</t>
  </si>
  <si>
    <t>Kompot mešano sadje                        (2500-5000g)</t>
  </si>
  <si>
    <t>Kompot ananas                     (narezani koščki)                  (2500-5000g)</t>
  </si>
  <si>
    <t>Kompot hruška                       (2500-5000g)</t>
  </si>
  <si>
    <t>Mleti sladkor v prahu z             vanilijo                                      (100-500g)</t>
  </si>
  <si>
    <t>Naravno sladilo v tabletah, namizno (200-250 TBL)</t>
  </si>
  <si>
    <t>Med kostanj                               (400-1000g)</t>
  </si>
  <si>
    <t xml:space="preserve">Mešana marmelada servirna *(20-30g)                         </t>
  </si>
  <si>
    <t>Naravna mineralna voda (enakovredno Radenska classic)                                  1L (steklenica)</t>
  </si>
  <si>
    <t>Pivo brez alkohola (pločevinka 0,5L  enakovredno Uni napitek)</t>
  </si>
  <si>
    <t>Mešana pijača piva in osvežilne pijače okus grenivka (pločevinka 0,5L  enakovredno Radler)</t>
  </si>
  <si>
    <t>Čaj kamilica-filter                  (20g-40g)</t>
  </si>
  <si>
    <t>(podpis pooblaščene osebe ponudnika)</t>
  </si>
  <si>
    <t>PRI ARTIKLIH OZNAČENIH Z ZVEZDICO* JE NAROČNIK PODAL DOVOLJENI RAZPON. PONUDNIKI (ZARADI PRIMERLJIVOSTI PONUDB) ARTIKEL, KI GA PONUJAJO PRERAČUNAJO NA NAJNIŽJO DOVOLJENO GRAMATURO OZIROMA VOLUMEN.</t>
  </si>
  <si>
    <t>Jušne kroglice</t>
  </si>
  <si>
    <t>Jušni fritati</t>
  </si>
  <si>
    <t>Napolitanke lešnik   100g</t>
  </si>
  <si>
    <t>Napolitanke sadne   100g</t>
  </si>
  <si>
    <t>Mesni narezek-perutninski                  *(100-150g)</t>
  </si>
  <si>
    <t>Kompot višnja - brez koščic,manj sladkan                                  (600-800g)</t>
  </si>
  <si>
    <t>Džem dietni servirni *(20-30g)                                različni okusi</t>
  </si>
  <si>
    <t>Termostabilno polnilo za peko-okus marelica          (0,5-12kg)</t>
  </si>
  <si>
    <t>Kvas-sveži 500g                         (enakovredno Fala)</t>
  </si>
  <si>
    <t>Naravna mineralna voda-gazirana, 0,5l PVC,enakovredno Radenska</t>
  </si>
  <si>
    <t>Naravna mineralna voda (enakovredno Donat MG)                     0,5l (plastenka)</t>
  </si>
  <si>
    <t>Gazirana brezalkoholna pijača 0,5l, okus pomaranča (PVC, enakovredno ORA)</t>
  </si>
  <si>
    <t>Lešnik - jedrca               (100-500g)</t>
  </si>
  <si>
    <t>Mandeljni -jedrca        (100-500g)</t>
  </si>
  <si>
    <t xml:space="preserve">Jedilni škrob    1 kg            </t>
  </si>
  <si>
    <t>Gorčica                               (300-500g)</t>
  </si>
  <si>
    <t>Majoneza   - vedro                          (4000-5000g)</t>
  </si>
  <si>
    <t>Majoneza - tuba 1kg</t>
  </si>
  <si>
    <t>Voda z okusom-različni okusi 0,5 l , PVC</t>
  </si>
  <si>
    <t xml:space="preserve">KOS  </t>
  </si>
  <si>
    <t>Čaj meta-filter                           1000g</t>
  </si>
  <si>
    <t>Čaj kamilica filter                     500-1000g</t>
  </si>
  <si>
    <t>Čaj božični filter               1000g</t>
  </si>
  <si>
    <t>Pijača PEPSI 0,5l PVC</t>
  </si>
  <si>
    <t>Namaz lešnikov Nutela original         2-4 kg</t>
  </si>
  <si>
    <t>52.</t>
  </si>
  <si>
    <t>78.</t>
  </si>
  <si>
    <t>79.</t>
  </si>
  <si>
    <t>132.</t>
  </si>
  <si>
    <t>134.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</si>
  <si>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</si>
  <si>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</si>
  <si>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</si>
  <si>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</si>
  <si>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</si>
  <si>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</si>
  <si>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</si>
  <si>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</si>
  <si>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</si>
  <si>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</si>
  <si>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</si>
  <si>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</si>
  <si>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</si>
  <si>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</si>
  <si>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162.</t>
  </si>
  <si>
    <t>Pašteta s šunko             *(27-30g)</t>
  </si>
  <si>
    <t>Pašteta jetrna                  *( 27-30 g)</t>
  </si>
  <si>
    <t>173.</t>
  </si>
  <si>
    <t xml:space="preserve">Porcijska margarina     *(10-20g)                </t>
  </si>
  <si>
    <t>Olje olivno-hladno stisnjeno (0,5-1 l)</t>
  </si>
  <si>
    <t xml:space="preserve">Margarina za peko </t>
  </si>
  <si>
    <t>Pijača Schweppes            Bitter Lemon 0,5 PVC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</si>
  <si>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</si>
  <si>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</si>
  <si>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</si>
  <si>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</si>
  <si>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</si>
  <si>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SKLOP 14 - SPLOŠNO PREHRAMBENO BLAGO</t>
  </si>
  <si>
    <t>Trgovsko ime (podatek je obvezen)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</si>
</sst>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5" fillId="0" borderId="1" xfId="0" applyFont="1" applyBorder="1" applyAlignment="1">
      <alignment horizontal="left" vertical="justify"/>
    </xf>
    <xf numFmtId="0" fontId="6" fillId="0" borderId="1" xfId="0" applyFont="1" applyBorder="1" applyAlignment="1">
      <alignment horizontal="left" vertical="justify"/>
    </xf>
    <xf numFmtId="0" fontId="5" fillId="0" borderId="1" xfId="0" applyFon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5" fillId="0" borderId="2" xfId="0" applyFont="1" applyBorder="1" applyAlignment="1">
      <alignment horizontal="left" vertical="justify"/>
    </xf>
    <xf numFmtId="0" fontId="5" fillId="0" borderId="2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1" fillId="2" borderId="2" xfId="0" applyFont="1" applyFill="1" applyBorder="1" applyAlignment="1">
      <alignment horizontal="center" vertical="center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justify"/>
    </xf>
    <xf numFmtId="0" fontId="0" fillId="3" borderId="6" xfId="0" applyFill="1" applyBorder="1"/>
    <xf numFmtId="2" fontId="8" fillId="3" borderId="6" xfId="0" applyNumberFormat="1" applyFont="1" applyFill="1" applyBorder="1"/>
    <xf numFmtId="0" fontId="9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3" fillId="0" borderId="0" xfId="0" applyFont="1" applyAlignment="1">
      <alignment horizontal="left" vertical="justify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99"/>
  <sheetViews>
    <sheetView tabSelected="1" workbookViewId="0">
      <selection activeCell="G9" sqref="G9"/>
    </sheetView>
  </sheetViews>
  <sheetFormatPr defaultRowHeight="12.5" x14ac:dyDescent="0.25"/>
  <cols>
    <col min="1" max="1" width="4.1796875" customWidth="1"/>
    <col min="2" max="2" width="22.7265625" customWidth="1"/>
    <col min="3" max="3" width="7.26953125" customWidth="1"/>
    <col min="5" max="5" width="17" customWidth="1"/>
    <col min="6" max="6" width="19" customWidth="1"/>
    <col min="7" max="7" width="14.81640625" customWidth="1"/>
    <col min="8" max="8" width="15.453125" customWidth="1"/>
    <col min="9" max="9" width="16.453125" customWidth="1"/>
    <col min="10" max="10" width="18.1796875" customWidth="1"/>
  </cols>
  <sheetData>
    <row r="2" spans="1:10" ht="13" x14ac:dyDescent="0.3">
      <c r="A2" s="27" t="s">
        <v>376</v>
      </c>
      <c r="B2" s="27"/>
      <c r="C2" s="27"/>
      <c r="D2" s="27"/>
    </row>
    <row r="3" spans="1:10" ht="13" thickBot="1" x14ac:dyDescent="0.3">
      <c r="A3" s="19"/>
      <c r="B3" s="19"/>
      <c r="C3" s="19"/>
      <c r="D3" s="19"/>
    </row>
    <row r="4" spans="1:10" ht="39.5" thickBot="1" x14ac:dyDescent="0.35">
      <c r="A4" s="21" t="s">
        <v>30</v>
      </c>
      <c r="B4" s="22" t="s">
        <v>31</v>
      </c>
      <c r="C4" s="23" t="s">
        <v>32</v>
      </c>
      <c r="D4" s="23" t="s">
        <v>33</v>
      </c>
      <c r="E4" s="26" t="s">
        <v>377</v>
      </c>
      <c r="F4" s="15" t="s">
        <v>371</v>
      </c>
      <c r="G4" s="15" t="s">
        <v>372</v>
      </c>
      <c r="H4" s="15" t="s">
        <v>373</v>
      </c>
      <c r="I4" s="15" t="s">
        <v>374</v>
      </c>
      <c r="J4" s="16" t="s">
        <v>375</v>
      </c>
    </row>
    <row r="5" spans="1:10" ht="13" x14ac:dyDescent="0.3">
      <c r="A5" s="20">
        <v>1</v>
      </c>
      <c r="B5" s="18">
        <v>2</v>
      </c>
      <c r="C5" s="18">
        <v>3</v>
      </c>
      <c r="D5" s="18">
        <v>4</v>
      </c>
      <c r="E5" s="1">
        <v>5</v>
      </c>
      <c r="F5" s="1">
        <v>7</v>
      </c>
      <c r="G5" s="1">
        <v>8</v>
      </c>
      <c r="H5" s="1">
        <v>9</v>
      </c>
      <c r="I5" s="1">
        <v>10</v>
      </c>
      <c r="J5" s="1">
        <v>11</v>
      </c>
    </row>
    <row r="6" spans="1:10" x14ac:dyDescent="0.25">
      <c r="A6" s="2" t="s">
        <v>227</v>
      </c>
      <c r="B6" s="7" t="s">
        <v>319</v>
      </c>
      <c r="C6" s="3" t="s">
        <v>113</v>
      </c>
      <c r="D6" s="4">
        <v>100</v>
      </c>
      <c r="E6" s="2"/>
      <c r="F6" s="2"/>
      <c r="G6" s="2"/>
      <c r="H6" s="2"/>
      <c r="I6" s="17">
        <f t="shared" ref="I6:I37" si="0">D6*G6</f>
        <v>0</v>
      </c>
      <c r="J6" s="17">
        <f t="shared" ref="J6:J37" si="1">D6*H6</f>
        <v>0</v>
      </c>
    </row>
    <row r="7" spans="1:10" x14ac:dyDescent="0.25">
      <c r="A7" s="2" t="s">
        <v>34</v>
      </c>
      <c r="B7" s="7" t="s">
        <v>320</v>
      </c>
      <c r="C7" s="3" t="s">
        <v>113</v>
      </c>
      <c r="D7" s="4">
        <v>30</v>
      </c>
      <c r="E7" s="2"/>
      <c r="F7" s="2"/>
      <c r="G7" s="2"/>
      <c r="H7" s="2"/>
      <c r="I7" s="17">
        <f t="shared" si="0"/>
        <v>0</v>
      </c>
      <c r="J7" s="17">
        <f t="shared" si="1"/>
        <v>0</v>
      </c>
    </row>
    <row r="8" spans="1:10" ht="38.25" customHeight="1" x14ac:dyDescent="0.25">
      <c r="A8" s="2" t="s">
        <v>35</v>
      </c>
      <c r="B8" s="9" t="s">
        <v>255</v>
      </c>
      <c r="C8" s="11" t="s">
        <v>113</v>
      </c>
      <c r="D8" s="4">
        <v>100</v>
      </c>
      <c r="E8" s="2"/>
      <c r="F8" s="2"/>
      <c r="G8" s="2"/>
      <c r="H8" s="2"/>
      <c r="I8" s="17">
        <f t="shared" si="0"/>
        <v>0</v>
      </c>
      <c r="J8" s="17">
        <f t="shared" si="1"/>
        <v>0</v>
      </c>
    </row>
    <row r="9" spans="1:10" ht="37.5" x14ac:dyDescent="0.25">
      <c r="A9" s="2" t="s">
        <v>36</v>
      </c>
      <c r="B9" s="7" t="s">
        <v>297</v>
      </c>
      <c r="C9" s="3" t="s">
        <v>113</v>
      </c>
      <c r="D9" s="4">
        <v>40</v>
      </c>
      <c r="E9" s="2"/>
      <c r="F9" s="2"/>
      <c r="G9" s="2"/>
      <c r="H9" s="2"/>
      <c r="I9" s="17">
        <f t="shared" si="0"/>
        <v>0</v>
      </c>
      <c r="J9" s="17">
        <f t="shared" si="1"/>
        <v>0</v>
      </c>
    </row>
    <row r="10" spans="1:10" ht="27" customHeight="1" x14ac:dyDescent="0.25">
      <c r="A10" s="2" t="s">
        <v>37</v>
      </c>
      <c r="B10" s="9" t="s">
        <v>249</v>
      </c>
      <c r="C10" s="3" t="s">
        <v>113</v>
      </c>
      <c r="D10" s="4">
        <v>200</v>
      </c>
      <c r="E10" s="2"/>
      <c r="F10" s="2"/>
      <c r="G10" s="2"/>
      <c r="H10" s="2"/>
      <c r="I10" s="17">
        <f t="shared" si="0"/>
        <v>0</v>
      </c>
      <c r="J10" s="17">
        <f t="shared" si="1"/>
        <v>0</v>
      </c>
    </row>
    <row r="11" spans="1:10" ht="27" customHeight="1" x14ac:dyDescent="0.25">
      <c r="A11" s="2" t="s">
        <v>38</v>
      </c>
      <c r="B11" s="9" t="s">
        <v>298</v>
      </c>
      <c r="C11" s="11" t="s">
        <v>113</v>
      </c>
      <c r="D11" s="4">
        <v>70</v>
      </c>
      <c r="E11" s="2"/>
      <c r="F11" s="2"/>
      <c r="G11" s="2"/>
      <c r="H11" s="2"/>
      <c r="I11" s="17">
        <f t="shared" si="0"/>
        <v>0</v>
      </c>
      <c r="J11" s="17">
        <f t="shared" si="1"/>
        <v>0</v>
      </c>
    </row>
    <row r="12" spans="1:10" ht="21.75" customHeight="1" x14ac:dyDescent="0.25">
      <c r="A12" s="2" t="s">
        <v>39</v>
      </c>
      <c r="B12" s="9" t="s">
        <v>321</v>
      </c>
      <c r="C12" s="3" t="s">
        <v>119</v>
      </c>
      <c r="D12" s="4">
        <v>120</v>
      </c>
      <c r="E12" s="2"/>
      <c r="F12" s="2"/>
      <c r="G12" s="2"/>
      <c r="H12" s="2"/>
      <c r="I12" s="17">
        <f t="shared" si="0"/>
        <v>0</v>
      </c>
      <c r="J12" s="17">
        <f t="shared" si="1"/>
        <v>0</v>
      </c>
    </row>
    <row r="13" spans="1:10" ht="25.9" customHeight="1" x14ac:dyDescent="0.25">
      <c r="A13" s="2" t="s">
        <v>40</v>
      </c>
      <c r="B13" s="9" t="s">
        <v>322</v>
      </c>
      <c r="C13" s="3" t="s">
        <v>119</v>
      </c>
      <c r="D13" s="4">
        <v>120</v>
      </c>
      <c r="E13" s="2"/>
      <c r="F13" s="2"/>
      <c r="G13" s="2"/>
      <c r="H13" s="2"/>
      <c r="I13" s="17">
        <f t="shared" si="0"/>
        <v>0</v>
      </c>
      <c r="J13" s="17">
        <f t="shared" si="1"/>
        <v>0</v>
      </c>
    </row>
    <row r="14" spans="1:10" ht="30" customHeight="1" x14ac:dyDescent="0.25">
      <c r="A14" s="2" t="s">
        <v>41</v>
      </c>
      <c r="B14" s="9" t="s">
        <v>299</v>
      </c>
      <c r="C14" s="11" t="s">
        <v>119</v>
      </c>
      <c r="D14" s="4">
        <v>200</v>
      </c>
      <c r="E14" s="2"/>
      <c r="F14" s="2"/>
      <c r="G14" s="2"/>
      <c r="H14" s="2"/>
      <c r="I14" s="17">
        <f t="shared" si="0"/>
        <v>0</v>
      </c>
      <c r="J14" s="17">
        <f t="shared" si="1"/>
        <v>0</v>
      </c>
    </row>
    <row r="15" spans="1:10" ht="50" x14ac:dyDescent="0.25">
      <c r="A15" s="2" t="s">
        <v>42</v>
      </c>
      <c r="B15" s="9" t="s">
        <v>271</v>
      </c>
      <c r="C15" s="3" t="s">
        <v>119</v>
      </c>
      <c r="D15" s="4">
        <v>700</v>
      </c>
      <c r="E15" s="2"/>
      <c r="F15" s="2"/>
      <c r="G15" s="2"/>
      <c r="H15" s="2"/>
      <c r="I15" s="17">
        <f t="shared" si="0"/>
        <v>0</v>
      </c>
      <c r="J15" s="17">
        <f t="shared" si="1"/>
        <v>0</v>
      </c>
    </row>
    <row r="16" spans="1:10" ht="25" x14ac:dyDescent="0.25">
      <c r="A16" s="2" t="s">
        <v>43</v>
      </c>
      <c r="B16" s="9" t="s">
        <v>219</v>
      </c>
      <c r="C16" s="3" t="s">
        <v>119</v>
      </c>
      <c r="D16" s="4">
        <v>20000</v>
      </c>
      <c r="E16" s="2"/>
      <c r="F16" s="2"/>
      <c r="G16" s="2"/>
      <c r="H16" s="2"/>
      <c r="I16" s="17">
        <f t="shared" si="0"/>
        <v>0</v>
      </c>
      <c r="J16" s="17">
        <f t="shared" si="1"/>
        <v>0</v>
      </c>
    </row>
    <row r="17" spans="1:10" ht="25" x14ac:dyDescent="0.25">
      <c r="A17" s="2" t="s">
        <v>44</v>
      </c>
      <c r="B17" s="7" t="s">
        <v>272</v>
      </c>
      <c r="C17" s="3" t="s">
        <v>119</v>
      </c>
      <c r="D17" s="4">
        <v>6500</v>
      </c>
      <c r="E17" s="2"/>
      <c r="F17" s="2"/>
      <c r="G17" s="2"/>
      <c r="H17" s="2"/>
      <c r="I17" s="17">
        <f t="shared" si="0"/>
        <v>0</v>
      </c>
      <c r="J17" s="17">
        <f t="shared" si="1"/>
        <v>0</v>
      </c>
    </row>
    <row r="18" spans="1:10" ht="25" x14ac:dyDescent="0.25">
      <c r="A18" s="2" t="s">
        <v>45</v>
      </c>
      <c r="B18" s="9" t="s">
        <v>273</v>
      </c>
      <c r="C18" s="3" t="s">
        <v>119</v>
      </c>
      <c r="D18" s="4">
        <v>300</v>
      </c>
      <c r="E18" s="2"/>
      <c r="F18" s="2"/>
      <c r="G18" s="2"/>
      <c r="H18" s="2"/>
      <c r="I18" s="17">
        <f t="shared" si="0"/>
        <v>0</v>
      </c>
      <c r="J18" s="17">
        <f t="shared" si="1"/>
        <v>0</v>
      </c>
    </row>
    <row r="19" spans="1:10" ht="39.75" customHeight="1" x14ac:dyDescent="0.25">
      <c r="A19" s="2" t="s">
        <v>46</v>
      </c>
      <c r="B19" s="9" t="s">
        <v>274</v>
      </c>
      <c r="C19" s="3" t="s">
        <v>119</v>
      </c>
      <c r="D19" s="4">
        <v>350</v>
      </c>
      <c r="E19" s="2"/>
      <c r="F19" s="2"/>
      <c r="G19" s="2"/>
      <c r="H19" s="2"/>
      <c r="I19" s="17">
        <f t="shared" si="0"/>
        <v>0</v>
      </c>
      <c r="J19" s="17">
        <f t="shared" si="1"/>
        <v>0</v>
      </c>
    </row>
    <row r="20" spans="1:10" ht="27" customHeight="1" x14ac:dyDescent="0.25">
      <c r="A20" s="2" t="s">
        <v>47</v>
      </c>
      <c r="B20" s="9" t="s">
        <v>275</v>
      </c>
      <c r="C20" s="3" t="s">
        <v>119</v>
      </c>
      <c r="D20" s="4">
        <v>350</v>
      </c>
      <c r="E20" s="2"/>
      <c r="F20" s="2"/>
      <c r="G20" s="2"/>
      <c r="H20" s="2"/>
      <c r="I20" s="17">
        <f t="shared" si="0"/>
        <v>0</v>
      </c>
      <c r="J20" s="17">
        <f t="shared" si="1"/>
        <v>0</v>
      </c>
    </row>
    <row r="21" spans="1:10" ht="27" customHeight="1" x14ac:dyDescent="0.25">
      <c r="A21" s="2" t="s">
        <v>48</v>
      </c>
      <c r="B21" s="7" t="s">
        <v>290</v>
      </c>
      <c r="C21" s="3" t="s">
        <v>119</v>
      </c>
      <c r="D21" s="4">
        <v>150</v>
      </c>
      <c r="E21" s="2"/>
      <c r="F21" s="2"/>
      <c r="G21" s="2"/>
      <c r="H21" s="2"/>
      <c r="I21" s="17">
        <f t="shared" si="0"/>
        <v>0</v>
      </c>
      <c r="J21" s="17">
        <f t="shared" si="1"/>
        <v>0</v>
      </c>
    </row>
    <row r="22" spans="1:10" ht="30" customHeight="1" x14ac:dyDescent="0.25">
      <c r="A22" s="2" t="s">
        <v>49</v>
      </c>
      <c r="B22" s="9" t="s">
        <v>293</v>
      </c>
      <c r="C22" s="3" t="s">
        <v>119</v>
      </c>
      <c r="D22" s="4">
        <v>400</v>
      </c>
      <c r="E22" s="2"/>
      <c r="F22" s="2"/>
      <c r="G22" s="2"/>
      <c r="H22" s="2"/>
      <c r="I22" s="17">
        <f t="shared" si="0"/>
        <v>0</v>
      </c>
      <c r="J22" s="17">
        <f t="shared" si="1"/>
        <v>0</v>
      </c>
    </row>
    <row r="23" spans="1:10" ht="25" x14ac:dyDescent="0.25">
      <c r="A23" s="2" t="s">
        <v>50</v>
      </c>
      <c r="B23" s="9" t="s">
        <v>265</v>
      </c>
      <c r="C23" s="3" t="s">
        <v>119</v>
      </c>
      <c r="D23" s="4">
        <v>60</v>
      </c>
      <c r="E23" s="2"/>
      <c r="F23" s="2"/>
      <c r="G23" s="2"/>
      <c r="H23" s="2"/>
      <c r="I23" s="17">
        <f t="shared" si="0"/>
        <v>0</v>
      </c>
      <c r="J23" s="17">
        <f t="shared" si="1"/>
        <v>0</v>
      </c>
    </row>
    <row r="24" spans="1:10" ht="25" x14ac:dyDescent="0.25">
      <c r="A24" s="2" t="s">
        <v>51</v>
      </c>
      <c r="B24" s="9" t="s">
        <v>266</v>
      </c>
      <c r="C24" s="3" t="s">
        <v>119</v>
      </c>
      <c r="D24" s="4">
        <v>200</v>
      </c>
      <c r="E24" s="2"/>
      <c r="F24" s="2"/>
      <c r="G24" s="2"/>
      <c r="H24" s="2"/>
      <c r="I24" s="17">
        <f t="shared" si="0"/>
        <v>0</v>
      </c>
      <c r="J24" s="17">
        <f t="shared" si="1"/>
        <v>0</v>
      </c>
    </row>
    <row r="25" spans="1:10" ht="44.25" customHeight="1" x14ac:dyDescent="0.25">
      <c r="A25" s="2" t="s">
        <v>52</v>
      </c>
      <c r="B25" s="7" t="s">
        <v>300</v>
      </c>
      <c r="C25" s="3" t="s">
        <v>113</v>
      </c>
      <c r="D25" s="4">
        <v>80</v>
      </c>
      <c r="E25" s="2"/>
      <c r="F25" s="2"/>
      <c r="G25" s="2"/>
      <c r="H25" s="2"/>
      <c r="I25" s="17">
        <f t="shared" si="0"/>
        <v>0</v>
      </c>
      <c r="J25" s="17">
        <f t="shared" si="1"/>
        <v>0</v>
      </c>
    </row>
    <row r="26" spans="1:10" ht="30" customHeight="1" x14ac:dyDescent="0.25">
      <c r="A26" s="2" t="s">
        <v>53</v>
      </c>
      <c r="B26" s="7" t="s">
        <v>188</v>
      </c>
      <c r="C26" s="3" t="s">
        <v>113</v>
      </c>
      <c r="D26" s="4">
        <v>40</v>
      </c>
      <c r="E26" s="2"/>
      <c r="F26" s="2"/>
      <c r="G26" s="2"/>
      <c r="H26" s="2"/>
      <c r="I26" s="17">
        <f t="shared" si="0"/>
        <v>0</v>
      </c>
      <c r="J26" s="17">
        <f t="shared" si="1"/>
        <v>0</v>
      </c>
    </row>
    <row r="27" spans="1:10" ht="25.5" customHeight="1" x14ac:dyDescent="0.25">
      <c r="A27" s="2" t="s">
        <v>54</v>
      </c>
      <c r="B27" s="13" t="s">
        <v>291</v>
      </c>
      <c r="C27" s="14" t="s">
        <v>119</v>
      </c>
      <c r="D27" s="12">
        <v>500</v>
      </c>
      <c r="E27" s="2"/>
      <c r="F27" s="2"/>
      <c r="G27" s="2"/>
      <c r="H27" s="2"/>
      <c r="I27" s="17">
        <f t="shared" si="0"/>
        <v>0</v>
      </c>
      <c r="J27" s="17">
        <f t="shared" si="1"/>
        <v>0</v>
      </c>
    </row>
    <row r="28" spans="1:10" ht="27.75" customHeight="1" x14ac:dyDescent="0.25">
      <c r="A28" s="2" t="s">
        <v>55</v>
      </c>
      <c r="B28" s="9" t="s">
        <v>292</v>
      </c>
      <c r="C28" s="11" t="s">
        <v>119</v>
      </c>
      <c r="D28" s="4">
        <v>500</v>
      </c>
      <c r="E28" s="2"/>
      <c r="F28" s="2"/>
      <c r="G28" s="2"/>
      <c r="H28" s="2"/>
      <c r="I28" s="17">
        <f t="shared" si="0"/>
        <v>0</v>
      </c>
      <c r="J28" s="17">
        <f t="shared" si="1"/>
        <v>0</v>
      </c>
    </row>
    <row r="29" spans="1:10" ht="25" x14ac:dyDescent="0.25">
      <c r="A29" s="2" t="s">
        <v>56</v>
      </c>
      <c r="B29" s="7" t="s">
        <v>189</v>
      </c>
      <c r="C29" s="3" t="s">
        <v>113</v>
      </c>
      <c r="D29" s="4">
        <v>10</v>
      </c>
      <c r="E29" s="2"/>
      <c r="F29" s="2"/>
      <c r="G29" s="2"/>
      <c r="H29" s="2"/>
      <c r="I29" s="17">
        <f t="shared" si="0"/>
        <v>0</v>
      </c>
      <c r="J29" s="17">
        <f t="shared" si="1"/>
        <v>0</v>
      </c>
    </row>
    <row r="30" spans="1:10" ht="26.25" customHeight="1" x14ac:dyDescent="0.25">
      <c r="A30" s="2" t="s">
        <v>228</v>
      </c>
      <c r="B30" s="9" t="s">
        <v>202</v>
      </c>
      <c r="C30" s="3" t="s">
        <v>113</v>
      </c>
      <c r="D30" s="4">
        <v>50</v>
      </c>
      <c r="E30" s="2"/>
      <c r="F30" s="2"/>
      <c r="G30" s="2"/>
      <c r="H30" s="2"/>
      <c r="I30" s="17">
        <f t="shared" si="0"/>
        <v>0</v>
      </c>
      <c r="J30" s="17">
        <f t="shared" si="1"/>
        <v>0</v>
      </c>
    </row>
    <row r="31" spans="1:10" ht="37.5" x14ac:dyDescent="0.25">
      <c r="A31" s="2" t="s">
        <v>57</v>
      </c>
      <c r="B31" s="9" t="s">
        <v>287</v>
      </c>
      <c r="C31" s="3" t="s">
        <v>119</v>
      </c>
      <c r="D31" s="4">
        <v>600</v>
      </c>
      <c r="E31" s="2"/>
      <c r="F31" s="2"/>
      <c r="G31" s="2"/>
      <c r="H31" s="2"/>
      <c r="I31" s="17">
        <f t="shared" si="0"/>
        <v>0</v>
      </c>
      <c r="J31" s="17">
        <f t="shared" si="1"/>
        <v>0</v>
      </c>
    </row>
    <row r="32" spans="1:10" ht="50" x14ac:dyDescent="0.25">
      <c r="A32" s="2" t="s">
        <v>58</v>
      </c>
      <c r="B32" s="9" t="s">
        <v>288</v>
      </c>
      <c r="C32" s="3" t="s">
        <v>113</v>
      </c>
      <c r="D32" s="4">
        <v>50</v>
      </c>
      <c r="E32" s="2"/>
      <c r="F32" s="2"/>
      <c r="G32" s="2"/>
      <c r="H32" s="2"/>
      <c r="I32" s="17">
        <f t="shared" si="0"/>
        <v>0</v>
      </c>
      <c r="J32" s="17">
        <f t="shared" si="1"/>
        <v>0</v>
      </c>
    </row>
    <row r="33" spans="1:10" ht="50" x14ac:dyDescent="0.25">
      <c r="A33" s="2" t="s">
        <v>59</v>
      </c>
      <c r="B33" s="9" t="s">
        <v>276</v>
      </c>
      <c r="C33" s="3" t="s">
        <v>113</v>
      </c>
      <c r="D33" s="4">
        <v>300</v>
      </c>
      <c r="E33" s="2"/>
      <c r="F33" s="2"/>
      <c r="G33" s="2"/>
      <c r="H33" s="2"/>
      <c r="I33" s="17">
        <f t="shared" si="0"/>
        <v>0</v>
      </c>
      <c r="J33" s="17">
        <f t="shared" si="1"/>
        <v>0</v>
      </c>
    </row>
    <row r="34" spans="1:10" ht="16.5" customHeight="1" x14ac:dyDescent="0.25">
      <c r="A34" s="2" t="s">
        <v>60</v>
      </c>
      <c r="B34" s="9" t="s">
        <v>267</v>
      </c>
      <c r="C34" s="3" t="s">
        <v>113</v>
      </c>
      <c r="D34" s="4">
        <v>100</v>
      </c>
      <c r="E34" s="2"/>
      <c r="F34" s="2"/>
      <c r="G34" s="2"/>
      <c r="H34" s="2"/>
      <c r="I34" s="17">
        <f t="shared" si="0"/>
        <v>0</v>
      </c>
      <c r="J34" s="17">
        <f t="shared" si="1"/>
        <v>0</v>
      </c>
    </row>
    <row r="35" spans="1:10" ht="25" x14ac:dyDescent="0.25">
      <c r="A35" s="2" t="s">
        <v>61</v>
      </c>
      <c r="B35" s="9" t="s">
        <v>204</v>
      </c>
      <c r="C35" s="3" t="s">
        <v>113</v>
      </c>
      <c r="D35" s="4">
        <v>8</v>
      </c>
      <c r="E35" s="2"/>
      <c r="F35" s="2"/>
      <c r="G35" s="2"/>
      <c r="H35" s="2"/>
      <c r="I35" s="17">
        <f t="shared" si="0"/>
        <v>0</v>
      </c>
      <c r="J35" s="17">
        <f t="shared" si="1"/>
        <v>0</v>
      </c>
    </row>
    <row r="36" spans="1:10" ht="25" x14ac:dyDescent="0.25">
      <c r="A36" s="2" t="s">
        <v>62</v>
      </c>
      <c r="B36" s="9" t="s">
        <v>250</v>
      </c>
      <c r="C36" s="3" t="s">
        <v>113</v>
      </c>
      <c r="D36" s="4">
        <v>10</v>
      </c>
      <c r="E36" s="2"/>
      <c r="F36" s="2"/>
      <c r="G36" s="2"/>
      <c r="H36" s="2"/>
      <c r="I36" s="17">
        <f t="shared" si="0"/>
        <v>0</v>
      </c>
      <c r="J36" s="17">
        <f t="shared" si="1"/>
        <v>0</v>
      </c>
    </row>
    <row r="37" spans="1:10" ht="30" customHeight="1" x14ac:dyDescent="0.25">
      <c r="A37" s="2" t="s">
        <v>229</v>
      </c>
      <c r="B37" s="9" t="s">
        <v>301</v>
      </c>
      <c r="C37" s="3" t="s">
        <v>113</v>
      </c>
      <c r="D37" s="4">
        <v>120</v>
      </c>
      <c r="E37" s="2"/>
      <c r="F37" s="2"/>
      <c r="G37" s="2"/>
      <c r="H37" s="2"/>
      <c r="I37" s="17">
        <f t="shared" si="0"/>
        <v>0</v>
      </c>
      <c r="J37" s="17">
        <f t="shared" si="1"/>
        <v>0</v>
      </c>
    </row>
    <row r="38" spans="1:10" ht="30" customHeight="1" x14ac:dyDescent="0.25">
      <c r="A38" s="2" t="s">
        <v>63</v>
      </c>
      <c r="B38" s="9" t="s">
        <v>302</v>
      </c>
      <c r="C38" s="3" t="s">
        <v>113</v>
      </c>
      <c r="D38" s="4">
        <v>120</v>
      </c>
      <c r="E38" s="2"/>
      <c r="F38" s="2"/>
      <c r="G38" s="2"/>
      <c r="H38" s="2"/>
      <c r="I38" s="17">
        <f t="shared" ref="I38:I69" si="2">D38*G38</f>
        <v>0</v>
      </c>
      <c r="J38" s="17">
        <f t="shared" ref="J38:J69" si="3">D38*H38</f>
        <v>0</v>
      </c>
    </row>
    <row r="39" spans="1:10" ht="30.75" customHeight="1" x14ac:dyDescent="0.25">
      <c r="A39" s="2" t="s">
        <v>64</v>
      </c>
      <c r="B39" s="7" t="s">
        <v>303</v>
      </c>
      <c r="C39" s="3" t="s">
        <v>113</v>
      </c>
      <c r="D39" s="4">
        <v>350</v>
      </c>
      <c r="E39" s="2"/>
      <c r="F39" s="2"/>
      <c r="G39" s="2"/>
      <c r="H39" s="2"/>
      <c r="I39" s="17">
        <f t="shared" si="2"/>
        <v>0</v>
      </c>
      <c r="J39" s="17">
        <f t="shared" si="3"/>
        <v>0</v>
      </c>
    </row>
    <row r="40" spans="1:10" ht="25" x14ac:dyDescent="0.25">
      <c r="A40" s="2" t="s">
        <v>65</v>
      </c>
      <c r="B40" s="7" t="s">
        <v>20</v>
      </c>
      <c r="C40" s="3" t="s">
        <v>113</v>
      </c>
      <c r="D40" s="4">
        <v>2</v>
      </c>
      <c r="E40" s="2"/>
      <c r="F40" s="2"/>
      <c r="G40" s="2"/>
      <c r="H40" s="2"/>
      <c r="I40" s="17">
        <f t="shared" si="2"/>
        <v>0</v>
      </c>
      <c r="J40" s="17">
        <f t="shared" si="3"/>
        <v>0</v>
      </c>
    </row>
    <row r="41" spans="1:10" ht="26.25" customHeight="1" x14ac:dyDescent="0.25">
      <c r="A41" s="2" t="s">
        <v>66</v>
      </c>
      <c r="B41" s="7" t="s">
        <v>364</v>
      </c>
      <c r="C41" s="3" t="s">
        <v>119</v>
      </c>
      <c r="D41" s="4">
        <v>2500</v>
      </c>
      <c r="E41" s="2"/>
      <c r="F41" s="2"/>
      <c r="G41" s="2"/>
      <c r="H41" s="2"/>
      <c r="I41" s="17">
        <f t="shared" si="2"/>
        <v>0</v>
      </c>
      <c r="J41" s="17">
        <f t="shared" si="3"/>
        <v>0</v>
      </c>
    </row>
    <row r="42" spans="1:10" ht="27" customHeight="1" x14ac:dyDescent="0.25">
      <c r="A42" s="2" t="s">
        <v>67</v>
      </c>
      <c r="B42" s="7" t="s">
        <v>365</v>
      </c>
      <c r="C42" s="3" t="s">
        <v>119</v>
      </c>
      <c r="D42" s="4">
        <v>2500</v>
      </c>
      <c r="E42" s="2"/>
      <c r="F42" s="2"/>
      <c r="G42" s="2"/>
      <c r="H42" s="2"/>
      <c r="I42" s="17">
        <f t="shared" si="2"/>
        <v>0</v>
      </c>
      <c r="J42" s="17">
        <f t="shared" si="3"/>
        <v>0</v>
      </c>
    </row>
    <row r="43" spans="1:10" ht="27" customHeight="1" x14ac:dyDescent="0.25">
      <c r="A43" s="2" t="s">
        <v>68</v>
      </c>
      <c r="B43" s="7" t="s">
        <v>323</v>
      </c>
      <c r="C43" s="3" t="s">
        <v>119</v>
      </c>
      <c r="D43" s="4">
        <v>600</v>
      </c>
      <c r="E43" s="2"/>
      <c r="F43" s="2"/>
      <c r="G43" s="2"/>
      <c r="H43" s="2"/>
      <c r="I43" s="17">
        <f t="shared" si="2"/>
        <v>0</v>
      </c>
      <c r="J43" s="17">
        <f t="shared" si="3"/>
        <v>0</v>
      </c>
    </row>
    <row r="44" spans="1:10" ht="25" x14ac:dyDescent="0.25">
      <c r="A44" s="2" t="s">
        <v>69</v>
      </c>
      <c r="B44" s="7" t="s">
        <v>304</v>
      </c>
      <c r="C44" s="3" t="s">
        <v>113</v>
      </c>
      <c r="D44" s="4">
        <v>400</v>
      </c>
      <c r="E44" s="2"/>
      <c r="F44" s="2"/>
      <c r="G44" s="2"/>
      <c r="H44" s="2"/>
      <c r="I44" s="17">
        <f t="shared" si="2"/>
        <v>0</v>
      </c>
      <c r="J44" s="17">
        <f t="shared" si="3"/>
        <v>0</v>
      </c>
    </row>
    <row r="45" spans="1:10" ht="25" x14ac:dyDescent="0.25">
      <c r="A45" s="2" t="s">
        <v>70</v>
      </c>
      <c r="B45" s="7" t="s">
        <v>305</v>
      </c>
      <c r="C45" s="3" t="s">
        <v>113</v>
      </c>
      <c r="D45" s="4">
        <v>50</v>
      </c>
      <c r="E45" s="2"/>
      <c r="F45" s="2"/>
      <c r="G45" s="2"/>
      <c r="H45" s="2"/>
      <c r="I45" s="17">
        <f t="shared" si="2"/>
        <v>0</v>
      </c>
      <c r="J45" s="17">
        <f t="shared" si="3"/>
        <v>0</v>
      </c>
    </row>
    <row r="46" spans="1:10" ht="25" x14ac:dyDescent="0.25">
      <c r="A46" s="2" t="s">
        <v>71</v>
      </c>
      <c r="B46" s="7" t="s">
        <v>306</v>
      </c>
      <c r="C46" s="3" t="s">
        <v>113</v>
      </c>
      <c r="D46" s="4">
        <v>1000</v>
      </c>
      <c r="E46" s="2"/>
      <c r="F46" s="2"/>
      <c r="G46" s="2"/>
      <c r="H46" s="2"/>
      <c r="I46" s="17">
        <f t="shared" si="2"/>
        <v>0</v>
      </c>
      <c r="J46" s="17">
        <f t="shared" si="3"/>
        <v>0</v>
      </c>
    </row>
    <row r="47" spans="1:10" ht="37.5" x14ac:dyDescent="0.25">
      <c r="A47" s="2" t="s">
        <v>72</v>
      </c>
      <c r="B47" s="7" t="s">
        <v>307</v>
      </c>
      <c r="C47" s="3" t="s">
        <v>113</v>
      </c>
      <c r="D47" s="4">
        <v>300</v>
      </c>
      <c r="E47" s="2"/>
      <c r="F47" s="2"/>
      <c r="G47" s="2"/>
      <c r="H47" s="2"/>
      <c r="I47" s="17">
        <f t="shared" si="2"/>
        <v>0</v>
      </c>
      <c r="J47" s="17">
        <f t="shared" si="3"/>
        <v>0</v>
      </c>
    </row>
    <row r="48" spans="1:10" ht="25" x14ac:dyDescent="0.25">
      <c r="A48" s="2" t="s">
        <v>73</v>
      </c>
      <c r="B48" s="7" t="s">
        <v>308</v>
      </c>
      <c r="C48" s="3" t="s">
        <v>113</v>
      </c>
      <c r="D48" s="4">
        <v>10</v>
      </c>
      <c r="E48" s="2"/>
      <c r="F48" s="2"/>
      <c r="G48" s="2"/>
      <c r="H48" s="2"/>
      <c r="I48" s="17">
        <f t="shared" si="2"/>
        <v>0</v>
      </c>
      <c r="J48" s="17">
        <f t="shared" si="3"/>
        <v>0</v>
      </c>
    </row>
    <row r="49" spans="1:10" ht="39.65" customHeight="1" x14ac:dyDescent="0.25">
      <c r="A49" s="2" t="s">
        <v>74</v>
      </c>
      <c r="B49" s="9" t="s">
        <v>324</v>
      </c>
      <c r="C49" s="3" t="s">
        <v>113</v>
      </c>
      <c r="D49" s="4">
        <v>60</v>
      </c>
      <c r="E49" s="2"/>
      <c r="F49" s="2"/>
      <c r="G49" s="2"/>
      <c r="H49" s="2"/>
      <c r="I49" s="17">
        <f t="shared" si="2"/>
        <v>0</v>
      </c>
      <c r="J49" s="17">
        <f t="shared" si="3"/>
        <v>0</v>
      </c>
    </row>
    <row r="50" spans="1:10" ht="25" x14ac:dyDescent="0.25">
      <c r="A50" s="2" t="s">
        <v>75</v>
      </c>
      <c r="B50" s="7" t="s">
        <v>5</v>
      </c>
      <c r="C50" s="3" t="s">
        <v>113</v>
      </c>
      <c r="D50" s="4">
        <v>40</v>
      </c>
      <c r="E50" s="2"/>
      <c r="F50" s="2"/>
      <c r="G50" s="2"/>
      <c r="H50" s="2"/>
      <c r="I50" s="17">
        <f t="shared" si="2"/>
        <v>0</v>
      </c>
      <c r="J50" s="17">
        <f t="shared" si="3"/>
        <v>0</v>
      </c>
    </row>
    <row r="51" spans="1:10" ht="25" x14ac:dyDescent="0.25">
      <c r="A51" s="2" t="s">
        <v>76</v>
      </c>
      <c r="B51" s="7" t="s">
        <v>6</v>
      </c>
      <c r="C51" s="3" t="s">
        <v>113</v>
      </c>
      <c r="D51" s="4">
        <v>50</v>
      </c>
      <c r="E51" s="2"/>
      <c r="F51" s="2"/>
      <c r="G51" s="2"/>
      <c r="H51" s="2"/>
      <c r="I51" s="17">
        <f t="shared" si="2"/>
        <v>0</v>
      </c>
      <c r="J51" s="17">
        <f t="shared" si="3"/>
        <v>0</v>
      </c>
    </row>
    <row r="52" spans="1:10" ht="37.5" x14ac:dyDescent="0.25">
      <c r="A52" s="2" t="s">
        <v>77</v>
      </c>
      <c r="B52" s="7" t="s">
        <v>7</v>
      </c>
      <c r="C52" s="3" t="s">
        <v>119</v>
      </c>
      <c r="D52" s="4">
        <v>100</v>
      </c>
      <c r="E52" s="2"/>
      <c r="F52" s="2"/>
      <c r="G52" s="2"/>
      <c r="H52" s="2"/>
      <c r="I52" s="17">
        <f t="shared" si="2"/>
        <v>0</v>
      </c>
      <c r="J52" s="17">
        <f t="shared" si="3"/>
        <v>0</v>
      </c>
    </row>
    <row r="53" spans="1:10" ht="25" x14ac:dyDescent="0.25">
      <c r="A53" s="2" t="s">
        <v>78</v>
      </c>
      <c r="B53" s="7" t="s">
        <v>174</v>
      </c>
      <c r="C53" s="3" t="s">
        <v>119</v>
      </c>
      <c r="D53" s="4">
        <v>150</v>
      </c>
      <c r="E53" s="2"/>
      <c r="F53" s="2"/>
      <c r="G53" s="2"/>
      <c r="H53" s="2"/>
      <c r="I53" s="17">
        <f t="shared" si="2"/>
        <v>0</v>
      </c>
      <c r="J53" s="17">
        <f t="shared" si="3"/>
        <v>0</v>
      </c>
    </row>
    <row r="54" spans="1:10" ht="27" customHeight="1" x14ac:dyDescent="0.25">
      <c r="A54" s="2" t="s">
        <v>230</v>
      </c>
      <c r="B54" s="9" t="s">
        <v>203</v>
      </c>
      <c r="C54" s="3" t="s">
        <v>119</v>
      </c>
      <c r="D54" s="4">
        <v>200</v>
      </c>
      <c r="E54" s="2"/>
      <c r="F54" s="2"/>
      <c r="G54" s="2"/>
      <c r="H54" s="2"/>
      <c r="I54" s="17">
        <f t="shared" si="2"/>
        <v>0</v>
      </c>
      <c r="J54" s="17">
        <f t="shared" si="3"/>
        <v>0</v>
      </c>
    </row>
    <row r="55" spans="1:10" ht="28.5" customHeight="1" x14ac:dyDescent="0.25">
      <c r="A55" s="2" t="s">
        <v>231</v>
      </c>
      <c r="B55" s="7" t="s">
        <v>192</v>
      </c>
      <c r="C55" s="3" t="s">
        <v>113</v>
      </c>
      <c r="D55" s="4">
        <v>5</v>
      </c>
      <c r="E55" s="2"/>
      <c r="F55" s="2"/>
      <c r="G55" s="2"/>
      <c r="H55" s="2"/>
      <c r="I55" s="17">
        <f t="shared" si="2"/>
        <v>0</v>
      </c>
      <c r="J55" s="17">
        <f t="shared" si="3"/>
        <v>0</v>
      </c>
    </row>
    <row r="56" spans="1:10" ht="25" x14ac:dyDescent="0.25">
      <c r="A56" s="2" t="s">
        <v>232</v>
      </c>
      <c r="B56" s="7" t="s">
        <v>193</v>
      </c>
      <c r="C56" s="3" t="s">
        <v>113</v>
      </c>
      <c r="D56" s="4">
        <v>5</v>
      </c>
      <c r="E56" s="2"/>
      <c r="F56" s="2"/>
      <c r="G56" s="2"/>
      <c r="H56" s="2"/>
      <c r="I56" s="17">
        <f t="shared" si="2"/>
        <v>0</v>
      </c>
      <c r="J56" s="17">
        <f t="shared" si="3"/>
        <v>0</v>
      </c>
    </row>
    <row r="57" spans="1:10" ht="25" x14ac:dyDescent="0.25">
      <c r="A57" s="2" t="s">
        <v>344</v>
      </c>
      <c r="B57" s="7" t="s">
        <v>0</v>
      </c>
      <c r="C57" s="3" t="s">
        <v>113</v>
      </c>
      <c r="D57" s="4">
        <v>8500</v>
      </c>
      <c r="E57" s="2"/>
      <c r="F57" s="2"/>
      <c r="G57" s="2"/>
      <c r="H57" s="2"/>
      <c r="I57" s="17">
        <f t="shared" si="2"/>
        <v>0</v>
      </c>
      <c r="J57" s="17">
        <f t="shared" si="3"/>
        <v>0</v>
      </c>
    </row>
    <row r="58" spans="1:10" ht="25" x14ac:dyDescent="0.25">
      <c r="A58" s="2" t="s">
        <v>79</v>
      </c>
      <c r="B58" s="7" t="s">
        <v>268</v>
      </c>
      <c r="C58" s="3" t="s">
        <v>113</v>
      </c>
      <c r="D58" s="4">
        <v>50</v>
      </c>
      <c r="E58" s="2"/>
      <c r="F58" s="2"/>
      <c r="G58" s="2"/>
      <c r="H58" s="2"/>
      <c r="I58" s="17">
        <f t="shared" si="2"/>
        <v>0</v>
      </c>
      <c r="J58" s="17">
        <f t="shared" si="3"/>
        <v>0</v>
      </c>
    </row>
    <row r="59" spans="1:10" ht="25" x14ac:dyDescent="0.25">
      <c r="A59" s="2" t="s">
        <v>80</v>
      </c>
      <c r="B59" s="7" t="s">
        <v>269</v>
      </c>
      <c r="C59" s="3" t="s">
        <v>113</v>
      </c>
      <c r="D59" s="4">
        <v>50</v>
      </c>
      <c r="E59" s="2"/>
      <c r="F59" s="2"/>
      <c r="G59" s="2"/>
      <c r="H59" s="2"/>
      <c r="I59" s="17">
        <f t="shared" si="2"/>
        <v>0</v>
      </c>
      <c r="J59" s="17">
        <f t="shared" si="3"/>
        <v>0</v>
      </c>
    </row>
    <row r="60" spans="1:10" ht="25" x14ac:dyDescent="0.25">
      <c r="A60" s="2" t="s">
        <v>81</v>
      </c>
      <c r="B60" s="9" t="s">
        <v>205</v>
      </c>
      <c r="C60" s="3" t="s">
        <v>113</v>
      </c>
      <c r="D60" s="4">
        <v>100</v>
      </c>
      <c r="E60" s="2"/>
      <c r="F60" s="2"/>
      <c r="G60" s="2"/>
      <c r="H60" s="2"/>
      <c r="I60" s="17">
        <f t="shared" si="2"/>
        <v>0</v>
      </c>
      <c r="J60" s="17">
        <f t="shared" si="3"/>
        <v>0</v>
      </c>
    </row>
    <row r="61" spans="1:10" ht="37.5" x14ac:dyDescent="0.25">
      <c r="A61" s="2" t="s">
        <v>82</v>
      </c>
      <c r="B61" s="9" t="s">
        <v>309</v>
      </c>
      <c r="C61" s="3" t="s">
        <v>113</v>
      </c>
      <c r="D61" s="4">
        <v>5</v>
      </c>
      <c r="E61" s="2"/>
      <c r="F61" s="2"/>
      <c r="G61" s="2"/>
      <c r="H61" s="2"/>
      <c r="I61" s="17">
        <f t="shared" si="2"/>
        <v>0</v>
      </c>
      <c r="J61" s="17">
        <f t="shared" si="3"/>
        <v>0</v>
      </c>
    </row>
    <row r="62" spans="1:10" ht="25.9" customHeight="1" x14ac:dyDescent="0.25">
      <c r="A62" s="2" t="s">
        <v>83</v>
      </c>
      <c r="B62" s="9" t="s">
        <v>248</v>
      </c>
      <c r="C62" s="3" t="s">
        <v>113</v>
      </c>
      <c r="D62" s="4">
        <v>40</v>
      </c>
      <c r="E62" s="2"/>
      <c r="F62" s="2"/>
      <c r="G62" s="2"/>
      <c r="H62" s="2"/>
      <c r="I62" s="17">
        <f t="shared" si="2"/>
        <v>0</v>
      </c>
      <c r="J62" s="17">
        <f t="shared" si="3"/>
        <v>0</v>
      </c>
    </row>
    <row r="63" spans="1:10" ht="25" x14ac:dyDescent="0.25">
      <c r="A63" s="2" t="s">
        <v>84</v>
      </c>
      <c r="B63" s="7" t="s">
        <v>21</v>
      </c>
      <c r="C63" s="3" t="s">
        <v>113</v>
      </c>
      <c r="D63" s="4">
        <v>10</v>
      </c>
      <c r="E63" s="2"/>
      <c r="F63" s="2"/>
      <c r="G63" s="2"/>
      <c r="H63" s="2"/>
      <c r="I63" s="17">
        <f t="shared" si="2"/>
        <v>0</v>
      </c>
      <c r="J63" s="17">
        <f t="shared" si="3"/>
        <v>0</v>
      </c>
    </row>
    <row r="64" spans="1:10" ht="27" customHeight="1" x14ac:dyDescent="0.25">
      <c r="A64" s="2" t="s">
        <v>85</v>
      </c>
      <c r="B64" s="7" t="s">
        <v>294</v>
      </c>
      <c r="C64" s="3" t="s">
        <v>113</v>
      </c>
      <c r="D64" s="4">
        <v>3</v>
      </c>
      <c r="E64" s="2"/>
      <c r="F64" s="2"/>
      <c r="G64" s="2"/>
      <c r="H64" s="2"/>
      <c r="I64" s="17">
        <f t="shared" si="2"/>
        <v>0</v>
      </c>
      <c r="J64" s="17">
        <f t="shared" si="3"/>
        <v>0</v>
      </c>
    </row>
    <row r="65" spans="1:10" ht="27.75" customHeight="1" x14ac:dyDescent="0.25">
      <c r="A65" s="2" t="s">
        <v>86</v>
      </c>
      <c r="B65" s="7" t="s">
        <v>310</v>
      </c>
      <c r="C65" s="3" t="s">
        <v>113</v>
      </c>
      <c r="D65" s="4">
        <v>2</v>
      </c>
      <c r="E65" s="2"/>
      <c r="F65" s="2"/>
      <c r="G65" s="2"/>
      <c r="H65" s="2"/>
      <c r="I65" s="17">
        <f t="shared" si="2"/>
        <v>0</v>
      </c>
      <c r="J65" s="17">
        <f t="shared" si="3"/>
        <v>0</v>
      </c>
    </row>
    <row r="66" spans="1:10" ht="50" x14ac:dyDescent="0.25">
      <c r="A66" s="2" t="s">
        <v>87</v>
      </c>
      <c r="B66" s="9" t="s">
        <v>278</v>
      </c>
      <c r="C66" s="3" t="s">
        <v>113</v>
      </c>
      <c r="D66" s="4">
        <v>280</v>
      </c>
      <c r="E66" s="2"/>
      <c r="F66" s="2"/>
      <c r="G66" s="2"/>
      <c r="H66" s="2"/>
      <c r="I66" s="17">
        <f t="shared" si="2"/>
        <v>0</v>
      </c>
      <c r="J66" s="17">
        <f t="shared" si="3"/>
        <v>0</v>
      </c>
    </row>
    <row r="67" spans="1:10" ht="50" x14ac:dyDescent="0.25">
      <c r="A67" s="2" t="s">
        <v>88</v>
      </c>
      <c r="B67" s="9" t="s">
        <v>277</v>
      </c>
      <c r="C67" s="3" t="s">
        <v>113</v>
      </c>
      <c r="D67" s="4">
        <v>280</v>
      </c>
      <c r="E67" s="2"/>
      <c r="F67" s="2"/>
      <c r="G67" s="2"/>
      <c r="H67" s="2"/>
      <c r="I67" s="17">
        <f t="shared" si="2"/>
        <v>0</v>
      </c>
      <c r="J67" s="17">
        <f t="shared" si="3"/>
        <v>0</v>
      </c>
    </row>
    <row r="68" spans="1:10" ht="50" x14ac:dyDescent="0.25">
      <c r="A68" s="2" t="s">
        <v>89</v>
      </c>
      <c r="B68" s="9" t="s">
        <v>279</v>
      </c>
      <c r="C68" s="3" t="s">
        <v>113</v>
      </c>
      <c r="D68" s="4">
        <v>240</v>
      </c>
      <c r="E68" s="2"/>
      <c r="F68" s="2"/>
      <c r="G68" s="2"/>
      <c r="H68" s="2"/>
      <c r="I68" s="17">
        <f t="shared" si="2"/>
        <v>0</v>
      </c>
      <c r="J68" s="17">
        <f t="shared" si="3"/>
        <v>0</v>
      </c>
    </row>
    <row r="69" spans="1:10" ht="50" x14ac:dyDescent="0.25">
      <c r="A69" s="2" t="s">
        <v>90</v>
      </c>
      <c r="B69" s="9" t="s">
        <v>280</v>
      </c>
      <c r="C69" s="3" t="s">
        <v>113</v>
      </c>
      <c r="D69" s="4">
        <v>650</v>
      </c>
      <c r="E69" s="2"/>
      <c r="F69" s="2"/>
      <c r="G69" s="2"/>
      <c r="H69" s="2"/>
      <c r="I69" s="17">
        <f t="shared" si="2"/>
        <v>0</v>
      </c>
      <c r="J69" s="17">
        <f t="shared" si="3"/>
        <v>0</v>
      </c>
    </row>
    <row r="70" spans="1:10" ht="28.15" customHeight="1" x14ac:dyDescent="0.25">
      <c r="A70" s="2" t="s">
        <v>91</v>
      </c>
      <c r="B70" s="9" t="s">
        <v>246</v>
      </c>
      <c r="C70" s="3" t="s">
        <v>113</v>
      </c>
      <c r="D70" s="4">
        <v>6</v>
      </c>
      <c r="E70" s="2"/>
      <c r="F70" s="2"/>
      <c r="G70" s="2"/>
      <c r="H70" s="2"/>
      <c r="I70" s="17">
        <f t="shared" ref="I70:I101" si="4">D70*G70</f>
        <v>0</v>
      </c>
      <c r="J70" s="17">
        <f t="shared" ref="J70:J101" si="5">D70*H70</f>
        <v>0</v>
      </c>
    </row>
    <row r="71" spans="1:10" ht="25" x14ac:dyDescent="0.25">
      <c r="A71" s="2" t="s">
        <v>92</v>
      </c>
      <c r="B71" s="7" t="s">
        <v>10</v>
      </c>
      <c r="C71" s="3" t="s">
        <v>113</v>
      </c>
      <c r="D71" s="4">
        <v>6</v>
      </c>
      <c r="E71" s="2"/>
      <c r="F71" s="2"/>
      <c r="G71" s="2"/>
      <c r="H71" s="2"/>
      <c r="I71" s="17">
        <f t="shared" si="4"/>
        <v>0</v>
      </c>
      <c r="J71" s="17">
        <f t="shared" si="5"/>
        <v>0</v>
      </c>
    </row>
    <row r="72" spans="1:10" ht="25" x14ac:dyDescent="0.25">
      <c r="A72" s="2" t="s">
        <v>93</v>
      </c>
      <c r="B72" s="7" t="s">
        <v>311</v>
      </c>
      <c r="C72" s="3" t="s">
        <v>113</v>
      </c>
      <c r="D72" s="4">
        <v>6</v>
      </c>
      <c r="E72" s="2"/>
      <c r="F72" s="2"/>
      <c r="G72" s="2"/>
      <c r="H72" s="2"/>
      <c r="I72" s="17">
        <f t="shared" si="4"/>
        <v>0</v>
      </c>
      <c r="J72" s="17">
        <f t="shared" si="5"/>
        <v>0</v>
      </c>
    </row>
    <row r="73" spans="1:10" ht="30" customHeight="1" x14ac:dyDescent="0.25">
      <c r="A73" s="2" t="s">
        <v>94</v>
      </c>
      <c r="B73" s="9" t="s">
        <v>312</v>
      </c>
      <c r="C73" s="3" t="s">
        <v>119</v>
      </c>
      <c r="D73" s="4">
        <v>12000</v>
      </c>
      <c r="E73" s="2"/>
      <c r="F73" s="2"/>
      <c r="G73" s="2"/>
      <c r="H73" s="2"/>
      <c r="I73" s="17">
        <f t="shared" si="4"/>
        <v>0</v>
      </c>
      <c r="J73" s="17">
        <f t="shared" si="5"/>
        <v>0</v>
      </c>
    </row>
    <row r="74" spans="1:10" ht="37.5" x14ac:dyDescent="0.25">
      <c r="A74" s="2" t="s">
        <v>95</v>
      </c>
      <c r="B74" s="9" t="s">
        <v>325</v>
      </c>
      <c r="C74" s="3" t="s">
        <v>119</v>
      </c>
      <c r="D74" s="4">
        <v>5000</v>
      </c>
      <c r="E74" s="2"/>
      <c r="F74" s="2"/>
      <c r="G74" s="2"/>
      <c r="H74" s="2"/>
      <c r="I74" s="17">
        <f t="shared" si="4"/>
        <v>0</v>
      </c>
      <c r="J74" s="17">
        <f t="shared" si="5"/>
        <v>0</v>
      </c>
    </row>
    <row r="75" spans="1:10" ht="38.25" customHeight="1" x14ac:dyDescent="0.25">
      <c r="A75" s="2" t="s">
        <v>96</v>
      </c>
      <c r="B75" s="9" t="s">
        <v>326</v>
      </c>
      <c r="C75" s="3" t="s">
        <v>113</v>
      </c>
      <c r="D75" s="4">
        <v>20</v>
      </c>
      <c r="E75" s="2"/>
      <c r="F75" s="2"/>
      <c r="G75" s="2"/>
      <c r="H75" s="2"/>
      <c r="I75" s="17">
        <f t="shared" si="4"/>
        <v>0</v>
      </c>
      <c r="J75" s="17">
        <f t="shared" si="5"/>
        <v>0</v>
      </c>
    </row>
    <row r="76" spans="1:10" ht="25" x14ac:dyDescent="0.25">
      <c r="A76" s="2" t="s">
        <v>97</v>
      </c>
      <c r="B76" s="7" t="s">
        <v>22</v>
      </c>
      <c r="C76" s="3" t="s">
        <v>113</v>
      </c>
      <c r="D76" s="4">
        <v>40</v>
      </c>
      <c r="E76" s="2"/>
      <c r="F76" s="2"/>
      <c r="G76" s="2"/>
      <c r="H76" s="2"/>
      <c r="I76" s="17">
        <f t="shared" si="4"/>
        <v>0</v>
      </c>
      <c r="J76" s="17">
        <f t="shared" si="5"/>
        <v>0</v>
      </c>
    </row>
    <row r="77" spans="1:10" ht="25" x14ac:dyDescent="0.25">
      <c r="A77" s="2" t="s">
        <v>98</v>
      </c>
      <c r="B77" s="7" t="s">
        <v>23</v>
      </c>
      <c r="C77" s="3" t="s">
        <v>113</v>
      </c>
      <c r="D77" s="4">
        <v>40</v>
      </c>
      <c r="E77" s="2"/>
      <c r="F77" s="2"/>
      <c r="G77" s="2"/>
      <c r="H77" s="2"/>
      <c r="I77" s="17">
        <f t="shared" si="4"/>
        <v>0</v>
      </c>
      <c r="J77" s="17">
        <f t="shared" si="5"/>
        <v>0</v>
      </c>
    </row>
    <row r="78" spans="1:10" ht="25" x14ac:dyDescent="0.25">
      <c r="A78" s="2" t="s">
        <v>99</v>
      </c>
      <c r="B78" s="9" t="s">
        <v>327</v>
      </c>
      <c r="C78" s="3" t="s">
        <v>113</v>
      </c>
      <c r="D78" s="4">
        <v>35</v>
      </c>
      <c r="E78" s="2"/>
      <c r="F78" s="2"/>
      <c r="G78" s="2"/>
      <c r="H78" s="2"/>
      <c r="I78" s="17">
        <f t="shared" si="4"/>
        <v>0</v>
      </c>
      <c r="J78" s="17">
        <f t="shared" si="5"/>
        <v>0</v>
      </c>
    </row>
    <row r="79" spans="1:10" ht="25" x14ac:dyDescent="0.25">
      <c r="A79" s="2" t="s">
        <v>233</v>
      </c>
      <c r="B79" s="9" t="s">
        <v>206</v>
      </c>
      <c r="C79" s="3" t="s">
        <v>119</v>
      </c>
      <c r="D79" s="4">
        <v>300</v>
      </c>
      <c r="E79" s="2"/>
      <c r="F79" s="2"/>
      <c r="G79" s="2"/>
      <c r="H79" s="2"/>
      <c r="I79" s="17">
        <f t="shared" si="4"/>
        <v>0</v>
      </c>
      <c r="J79" s="17">
        <f t="shared" si="5"/>
        <v>0</v>
      </c>
    </row>
    <row r="80" spans="1:10" ht="25" x14ac:dyDescent="0.25">
      <c r="A80" s="2" t="s">
        <v>100</v>
      </c>
      <c r="B80" s="9" t="s">
        <v>207</v>
      </c>
      <c r="C80" s="3" t="s">
        <v>113</v>
      </c>
      <c r="D80" s="4">
        <v>60</v>
      </c>
      <c r="E80" s="2"/>
      <c r="F80" s="2"/>
      <c r="G80" s="2"/>
      <c r="H80" s="2"/>
      <c r="I80" s="17">
        <f t="shared" si="4"/>
        <v>0</v>
      </c>
      <c r="J80" s="17">
        <f t="shared" si="5"/>
        <v>0</v>
      </c>
    </row>
    <row r="81" spans="1:10" ht="28.5" customHeight="1" x14ac:dyDescent="0.25">
      <c r="A81" s="2" t="s">
        <v>101</v>
      </c>
      <c r="B81" s="9" t="s">
        <v>270</v>
      </c>
      <c r="C81" s="3" t="s">
        <v>113</v>
      </c>
      <c r="D81" s="4">
        <v>12</v>
      </c>
      <c r="E81" s="2"/>
      <c r="F81" s="2"/>
      <c r="G81" s="2"/>
      <c r="H81" s="2"/>
      <c r="I81" s="17">
        <f t="shared" si="4"/>
        <v>0</v>
      </c>
      <c r="J81" s="17">
        <f t="shared" si="5"/>
        <v>0</v>
      </c>
    </row>
    <row r="82" spans="1:10" ht="37.5" x14ac:dyDescent="0.25">
      <c r="A82" s="2" t="s">
        <v>102</v>
      </c>
      <c r="B82" s="9" t="s">
        <v>289</v>
      </c>
      <c r="C82" s="11" t="s">
        <v>113</v>
      </c>
      <c r="D82" s="4">
        <v>24</v>
      </c>
      <c r="E82" s="2"/>
      <c r="F82" s="2"/>
      <c r="G82" s="2"/>
      <c r="H82" s="2"/>
      <c r="I82" s="17">
        <f t="shared" si="4"/>
        <v>0</v>
      </c>
      <c r="J82" s="17">
        <f t="shared" si="5"/>
        <v>0</v>
      </c>
    </row>
    <row r="83" spans="1:10" ht="26.25" customHeight="1" x14ac:dyDescent="0.25">
      <c r="A83" s="2" t="s">
        <v>345</v>
      </c>
      <c r="B83" s="9" t="s">
        <v>370</v>
      </c>
      <c r="C83" s="11" t="s">
        <v>119</v>
      </c>
      <c r="D83" s="4">
        <v>160</v>
      </c>
      <c r="E83" s="2"/>
      <c r="F83" s="2"/>
      <c r="G83" s="2"/>
      <c r="H83" s="2"/>
      <c r="I83" s="17">
        <f t="shared" si="4"/>
        <v>0</v>
      </c>
      <c r="J83" s="17">
        <f t="shared" si="5"/>
        <v>0</v>
      </c>
    </row>
    <row r="84" spans="1:10" ht="19.5" customHeight="1" x14ac:dyDescent="0.25">
      <c r="A84" s="2" t="s">
        <v>346</v>
      </c>
      <c r="B84" s="9" t="s">
        <v>342</v>
      </c>
      <c r="C84" s="11" t="s">
        <v>119</v>
      </c>
      <c r="D84" s="4">
        <v>600</v>
      </c>
      <c r="E84" s="2"/>
      <c r="F84" s="2"/>
      <c r="G84" s="2"/>
      <c r="H84" s="2"/>
      <c r="I84" s="17">
        <f t="shared" si="4"/>
        <v>0</v>
      </c>
      <c r="J84" s="17">
        <f t="shared" si="5"/>
        <v>0</v>
      </c>
    </row>
    <row r="85" spans="1:10" ht="30" customHeight="1" x14ac:dyDescent="0.25">
      <c r="A85" s="2" t="s">
        <v>103</v>
      </c>
      <c r="B85" s="7" t="s">
        <v>176</v>
      </c>
      <c r="C85" s="3" t="s">
        <v>119</v>
      </c>
      <c r="D85" s="4">
        <v>100</v>
      </c>
      <c r="E85" s="2"/>
      <c r="F85" s="2"/>
      <c r="G85" s="2"/>
      <c r="H85" s="2"/>
      <c r="I85" s="17">
        <f t="shared" si="4"/>
        <v>0</v>
      </c>
      <c r="J85" s="17">
        <f t="shared" si="5"/>
        <v>0</v>
      </c>
    </row>
    <row r="86" spans="1:10" ht="25" x14ac:dyDescent="0.25">
      <c r="A86" s="2" t="s">
        <v>104</v>
      </c>
      <c r="B86" s="7" t="s">
        <v>177</v>
      </c>
      <c r="C86" s="3" t="s">
        <v>119</v>
      </c>
      <c r="D86" s="4">
        <v>1200</v>
      </c>
      <c r="E86" s="2"/>
      <c r="F86" s="2"/>
      <c r="G86" s="2"/>
      <c r="H86" s="2"/>
      <c r="I86" s="17">
        <f t="shared" si="4"/>
        <v>0</v>
      </c>
      <c r="J86" s="17">
        <f t="shared" si="5"/>
        <v>0</v>
      </c>
    </row>
    <row r="87" spans="1:10" ht="25" x14ac:dyDescent="0.25">
      <c r="A87" s="2" t="s">
        <v>234</v>
      </c>
      <c r="B87" s="7" t="s">
        <v>178</v>
      </c>
      <c r="C87" s="3" t="s">
        <v>119</v>
      </c>
      <c r="D87" s="4">
        <v>100</v>
      </c>
      <c r="E87" s="2"/>
      <c r="F87" s="2"/>
      <c r="G87" s="2"/>
      <c r="H87" s="2"/>
      <c r="I87" s="17">
        <f t="shared" si="4"/>
        <v>0</v>
      </c>
      <c r="J87" s="17">
        <f t="shared" si="5"/>
        <v>0</v>
      </c>
    </row>
    <row r="88" spans="1:10" ht="25" x14ac:dyDescent="0.25">
      <c r="A88" s="2" t="s">
        <v>105</v>
      </c>
      <c r="B88" s="7" t="s">
        <v>179</v>
      </c>
      <c r="C88" s="3" t="s">
        <v>119</v>
      </c>
      <c r="D88" s="4">
        <v>1200</v>
      </c>
      <c r="E88" s="2"/>
      <c r="F88" s="2"/>
      <c r="G88" s="2"/>
      <c r="H88" s="2"/>
      <c r="I88" s="17">
        <f t="shared" si="4"/>
        <v>0</v>
      </c>
      <c r="J88" s="17">
        <f t="shared" si="5"/>
        <v>0</v>
      </c>
    </row>
    <row r="89" spans="1:10" ht="30.75" customHeight="1" x14ac:dyDescent="0.25">
      <c r="A89" s="2" t="s">
        <v>106</v>
      </c>
      <c r="B89" s="9" t="s">
        <v>337</v>
      </c>
      <c r="C89" s="11" t="s">
        <v>338</v>
      </c>
      <c r="D89" s="4">
        <v>1000</v>
      </c>
      <c r="E89" s="2"/>
      <c r="F89" s="2"/>
      <c r="G89" s="2"/>
      <c r="H89" s="2"/>
      <c r="I89" s="17">
        <f t="shared" si="4"/>
        <v>0</v>
      </c>
      <c r="J89" s="17">
        <f t="shared" si="5"/>
        <v>0</v>
      </c>
    </row>
    <row r="90" spans="1:10" ht="54" customHeight="1" x14ac:dyDescent="0.25">
      <c r="A90" s="2" t="s">
        <v>107</v>
      </c>
      <c r="B90" s="7" t="s">
        <v>328</v>
      </c>
      <c r="C90" s="3" t="s">
        <v>119</v>
      </c>
      <c r="D90" s="4">
        <v>700</v>
      </c>
      <c r="E90" s="2"/>
      <c r="F90" s="2"/>
      <c r="G90" s="2"/>
      <c r="H90" s="2"/>
      <c r="I90" s="17">
        <f t="shared" si="4"/>
        <v>0</v>
      </c>
      <c r="J90" s="17">
        <f t="shared" si="5"/>
        <v>0</v>
      </c>
    </row>
    <row r="91" spans="1:10" ht="50" x14ac:dyDescent="0.25">
      <c r="A91" s="2" t="s">
        <v>108</v>
      </c>
      <c r="B91" s="7" t="s">
        <v>313</v>
      </c>
      <c r="C91" s="3" t="s">
        <v>118</v>
      </c>
      <c r="D91" s="4">
        <v>2000</v>
      </c>
      <c r="E91" s="2"/>
      <c r="F91" s="2"/>
      <c r="G91" s="2"/>
      <c r="H91" s="2"/>
      <c r="I91" s="17">
        <f t="shared" si="4"/>
        <v>0</v>
      </c>
      <c r="J91" s="17">
        <f t="shared" si="5"/>
        <v>0</v>
      </c>
    </row>
    <row r="92" spans="1:10" ht="40.5" customHeight="1" x14ac:dyDescent="0.25">
      <c r="A92" s="2" t="s">
        <v>109</v>
      </c>
      <c r="B92" s="9" t="s">
        <v>329</v>
      </c>
      <c r="C92" s="3" t="s">
        <v>119</v>
      </c>
      <c r="D92" s="4">
        <v>1000</v>
      </c>
      <c r="E92" s="2"/>
      <c r="F92" s="2"/>
      <c r="G92" s="2"/>
      <c r="H92" s="2"/>
      <c r="I92" s="17">
        <f t="shared" si="4"/>
        <v>0</v>
      </c>
      <c r="J92" s="17">
        <f t="shared" si="5"/>
        <v>0</v>
      </c>
    </row>
    <row r="93" spans="1:10" ht="63.75" customHeight="1" x14ac:dyDescent="0.25">
      <c r="A93" s="2" t="s">
        <v>110</v>
      </c>
      <c r="B93" s="9" t="s">
        <v>330</v>
      </c>
      <c r="C93" s="3" t="s">
        <v>119</v>
      </c>
      <c r="D93" s="4">
        <v>2500</v>
      </c>
      <c r="E93" s="2"/>
      <c r="F93" s="2"/>
      <c r="G93" s="2"/>
      <c r="H93" s="2"/>
      <c r="I93" s="17">
        <f t="shared" si="4"/>
        <v>0</v>
      </c>
      <c r="J93" s="17">
        <f t="shared" si="5"/>
        <v>0</v>
      </c>
    </row>
    <row r="94" spans="1:10" ht="62.5" x14ac:dyDescent="0.25">
      <c r="A94" s="2" t="s">
        <v>111</v>
      </c>
      <c r="B94" s="9" t="s">
        <v>281</v>
      </c>
      <c r="C94" s="3" t="s">
        <v>119</v>
      </c>
      <c r="D94" s="4">
        <v>500</v>
      </c>
      <c r="E94" s="2"/>
      <c r="F94" s="2"/>
      <c r="G94" s="2"/>
      <c r="H94" s="2"/>
      <c r="I94" s="17">
        <f t="shared" si="4"/>
        <v>0</v>
      </c>
      <c r="J94" s="17">
        <f t="shared" si="5"/>
        <v>0</v>
      </c>
    </row>
    <row r="95" spans="1:10" ht="25" x14ac:dyDescent="0.25">
      <c r="A95" s="2" t="s">
        <v>112</v>
      </c>
      <c r="B95" s="7" t="s">
        <v>180</v>
      </c>
      <c r="C95" s="3" t="s">
        <v>119</v>
      </c>
      <c r="D95" s="4">
        <v>120</v>
      </c>
      <c r="E95" s="2"/>
      <c r="F95" s="2"/>
      <c r="G95" s="2"/>
      <c r="H95" s="2"/>
      <c r="I95" s="17">
        <f t="shared" si="4"/>
        <v>0</v>
      </c>
      <c r="J95" s="17">
        <f t="shared" si="5"/>
        <v>0</v>
      </c>
    </row>
    <row r="96" spans="1:10" ht="29.25" customHeight="1" x14ac:dyDescent="0.25">
      <c r="A96" s="2" t="s">
        <v>235</v>
      </c>
      <c r="B96" s="7" t="s">
        <v>181</v>
      </c>
      <c r="C96" s="3" t="s">
        <v>119</v>
      </c>
      <c r="D96" s="4">
        <v>4000</v>
      </c>
      <c r="E96" s="2"/>
      <c r="F96" s="2"/>
      <c r="G96" s="2"/>
      <c r="H96" s="2"/>
      <c r="I96" s="17">
        <f t="shared" si="4"/>
        <v>0</v>
      </c>
      <c r="J96" s="17">
        <f t="shared" si="5"/>
        <v>0</v>
      </c>
    </row>
    <row r="97" spans="1:10" ht="64.5" customHeight="1" x14ac:dyDescent="0.25">
      <c r="A97" s="2" t="s">
        <v>120</v>
      </c>
      <c r="B97" s="9" t="s">
        <v>282</v>
      </c>
      <c r="C97" s="11" t="s">
        <v>113</v>
      </c>
      <c r="D97" s="4">
        <v>100</v>
      </c>
      <c r="E97" s="2"/>
      <c r="F97" s="2"/>
      <c r="G97" s="2"/>
      <c r="H97" s="2"/>
      <c r="I97" s="17">
        <f t="shared" si="4"/>
        <v>0</v>
      </c>
      <c r="J97" s="17">
        <f t="shared" si="5"/>
        <v>0</v>
      </c>
    </row>
    <row r="98" spans="1:10" ht="50" x14ac:dyDescent="0.25">
      <c r="A98" s="2" t="s">
        <v>121</v>
      </c>
      <c r="B98" s="9" t="s">
        <v>283</v>
      </c>
      <c r="C98" s="3" t="s">
        <v>113</v>
      </c>
      <c r="D98" s="4">
        <v>100</v>
      </c>
      <c r="E98" s="2"/>
      <c r="F98" s="2"/>
      <c r="G98" s="2"/>
      <c r="H98" s="2"/>
      <c r="I98" s="17">
        <f t="shared" si="4"/>
        <v>0</v>
      </c>
      <c r="J98" s="17">
        <f t="shared" si="5"/>
        <v>0</v>
      </c>
    </row>
    <row r="99" spans="1:10" ht="27.75" customHeight="1" x14ac:dyDescent="0.25">
      <c r="A99" s="2" t="s">
        <v>122</v>
      </c>
      <c r="B99" s="9" t="s">
        <v>208</v>
      </c>
      <c r="C99" s="3" t="s">
        <v>118</v>
      </c>
      <c r="D99" s="4">
        <v>300</v>
      </c>
      <c r="E99" s="2"/>
      <c r="F99" s="2"/>
      <c r="G99" s="2"/>
      <c r="H99" s="2"/>
      <c r="I99" s="17">
        <f t="shared" si="4"/>
        <v>0</v>
      </c>
      <c r="J99" s="17">
        <f t="shared" si="5"/>
        <v>0</v>
      </c>
    </row>
    <row r="100" spans="1:10" ht="37.5" x14ac:dyDescent="0.25">
      <c r="A100" s="2" t="s">
        <v>123</v>
      </c>
      <c r="B100" s="9" t="s">
        <v>209</v>
      </c>
      <c r="C100" s="3" t="s">
        <v>118</v>
      </c>
      <c r="D100" s="4">
        <v>2000</v>
      </c>
      <c r="E100" s="2"/>
      <c r="F100" s="2"/>
      <c r="G100" s="2"/>
      <c r="H100" s="2"/>
      <c r="I100" s="17">
        <f t="shared" si="4"/>
        <v>0</v>
      </c>
      <c r="J100" s="17">
        <f t="shared" si="5"/>
        <v>0</v>
      </c>
    </row>
    <row r="101" spans="1:10" ht="15" customHeight="1" x14ac:dyDescent="0.25">
      <c r="A101" s="2" t="s">
        <v>236</v>
      </c>
      <c r="B101" s="9" t="s">
        <v>251</v>
      </c>
      <c r="C101" s="3" t="s">
        <v>118</v>
      </c>
      <c r="D101" s="4">
        <v>180</v>
      </c>
      <c r="E101" s="2"/>
      <c r="F101" s="2"/>
      <c r="G101" s="2"/>
      <c r="H101" s="2"/>
      <c r="I101" s="17">
        <f t="shared" si="4"/>
        <v>0</v>
      </c>
      <c r="J101" s="17">
        <f t="shared" si="5"/>
        <v>0</v>
      </c>
    </row>
    <row r="102" spans="1:10" ht="29.25" customHeight="1" x14ac:dyDescent="0.25">
      <c r="A102" s="2" t="s">
        <v>124</v>
      </c>
      <c r="B102" s="9" t="s">
        <v>210</v>
      </c>
      <c r="C102" s="3" t="s">
        <v>119</v>
      </c>
      <c r="D102" s="4">
        <v>1800</v>
      </c>
      <c r="E102" s="2"/>
      <c r="F102" s="2"/>
      <c r="G102" s="2"/>
      <c r="H102" s="2"/>
      <c r="I102" s="17">
        <f t="shared" ref="I102:I133" si="6">D102*G102</f>
        <v>0</v>
      </c>
      <c r="J102" s="17">
        <f t="shared" ref="J102:J133" si="7">D102*H102</f>
        <v>0</v>
      </c>
    </row>
    <row r="103" spans="1:10" ht="25" x14ac:dyDescent="0.25">
      <c r="A103" s="2" t="s">
        <v>125</v>
      </c>
      <c r="B103" s="9" t="s">
        <v>211</v>
      </c>
      <c r="C103" s="3" t="s">
        <v>119</v>
      </c>
      <c r="D103" s="4">
        <v>100</v>
      </c>
      <c r="E103" s="2"/>
      <c r="F103" s="2"/>
      <c r="G103" s="2"/>
      <c r="H103" s="2"/>
      <c r="I103" s="17">
        <f t="shared" si="6"/>
        <v>0</v>
      </c>
      <c r="J103" s="17">
        <f t="shared" si="7"/>
        <v>0</v>
      </c>
    </row>
    <row r="104" spans="1:10" ht="37.5" x14ac:dyDescent="0.25">
      <c r="A104" s="2" t="s">
        <v>126</v>
      </c>
      <c r="B104" s="7" t="s">
        <v>314</v>
      </c>
      <c r="C104" s="3" t="s">
        <v>119</v>
      </c>
      <c r="D104" s="4">
        <v>600</v>
      </c>
      <c r="E104" s="2"/>
      <c r="F104" s="2"/>
      <c r="G104" s="2"/>
      <c r="H104" s="2"/>
      <c r="I104" s="17">
        <f t="shared" si="6"/>
        <v>0</v>
      </c>
      <c r="J104" s="17">
        <f t="shared" si="7"/>
        <v>0</v>
      </c>
    </row>
    <row r="105" spans="1:10" ht="50" x14ac:dyDescent="0.25">
      <c r="A105" s="2" t="s">
        <v>127</v>
      </c>
      <c r="B105" s="7" t="s">
        <v>315</v>
      </c>
      <c r="C105" s="3" t="s">
        <v>119</v>
      </c>
      <c r="D105" s="4">
        <v>240</v>
      </c>
      <c r="E105" s="2"/>
      <c r="F105" s="2"/>
      <c r="G105" s="2"/>
      <c r="H105" s="2"/>
      <c r="I105" s="17">
        <f t="shared" si="6"/>
        <v>0</v>
      </c>
      <c r="J105" s="17">
        <f t="shared" si="7"/>
        <v>0</v>
      </c>
    </row>
    <row r="106" spans="1:10" ht="18" customHeight="1" x14ac:dyDescent="0.25">
      <c r="A106" s="2" t="s">
        <v>128</v>
      </c>
      <c r="B106" s="7" t="s">
        <v>182</v>
      </c>
      <c r="C106" s="3" t="s">
        <v>118</v>
      </c>
      <c r="D106" s="4">
        <v>40</v>
      </c>
      <c r="E106" s="2"/>
      <c r="F106" s="2"/>
      <c r="G106" s="2"/>
      <c r="H106" s="2"/>
      <c r="I106" s="17">
        <f t="shared" si="6"/>
        <v>0</v>
      </c>
      <c r="J106" s="17">
        <f t="shared" si="7"/>
        <v>0</v>
      </c>
    </row>
    <row r="107" spans="1:10" ht="24.75" customHeight="1" x14ac:dyDescent="0.25">
      <c r="A107" s="2" t="s">
        <v>129</v>
      </c>
      <c r="B107" s="9" t="s">
        <v>284</v>
      </c>
      <c r="C107" s="3" t="s">
        <v>118</v>
      </c>
      <c r="D107" s="4">
        <v>10</v>
      </c>
      <c r="E107" s="2"/>
      <c r="F107" s="2"/>
      <c r="G107" s="2"/>
      <c r="H107" s="2"/>
      <c r="I107" s="17">
        <f t="shared" si="6"/>
        <v>0</v>
      </c>
      <c r="J107" s="17">
        <f t="shared" si="7"/>
        <v>0</v>
      </c>
    </row>
    <row r="108" spans="1:10" ht="25.9" customHeight="1" x14ac:dyDescent="0.25">
      <c r="A108" s="2" t="s">
        <v>130</v>
      </c>
      <c r="B108" s="7" t="s">
        <v>247</v>
      </c>
      <c r="C108" s="3" t="s">
        <v>118</v>
      </c>
      <c r="D108" s="4">
        <v>50</v>
      </c>
      <c r="E108" s="2"/>
      <c r="F108" s="2"/>
      <c r="G108" s="2"/>
      <c r="H108" s="2"/>
      <c r="I108" s="17">
        <f t="shared" si="6"/>
        <v>0</v>
      </c>
      <c r="J108" s="17">
        <f t="shared" si="7"/>
        <v>0</v>
      </c>
    </row>
    <row r="109" spans="1:10" ht="25" x14ac:dyDescent="0.25">
      <c r="A109" s="2" t="s">
        <v>131</v>
      </c>
      <c r="B109" s="9" t="s">
        <v>212</v>
      </c>
      <c r="C109" s="3" t="s">
        <v>113</v>
      </c>
      <c r="D109" s="4">
        <v>1</v>
      </c>
      <c r="E109" s="2"/>
      <c r="F109" s="2"/>
      <c r="G109" s="2"/>
      <c r="H109" s="2"/>
      <c r="I109" s="17">
        <f t="shared" si="6"/>
        <v>0</v>
      </c>
      <c r="J109" s="17">
        <f t="shared" si="7"/>
        <v>0</v>
      </c>
    </row>
    <row r="110" spans="1:10" ht="25" x14ac:dyDescent="0.25">
      <c r="A110" s="2" t="s">
        <v>132</v>
      </c>
      <c r="B110" s="7" t="s">
        <v>1</v>
      </c>
      <c r="C110" s="3" t="s">
        <v>113</v>
      </c>
      <c r="D110" s="4">
        <v>3</v>
      </c>
      <c r="E110" s="2"/>
      <c r="F110" s="2"/>
      <c r="G110" s="2"/>
      <c r="H110" s="2"/>
      <c r="I110" s="17">
        <f t="shared" si="6"/>
        <v>0</v>
      </c>
      <c r="J110" s="17">
        <f t="shared" si="7"/>
        <v>0</v>
      </c>
    </row>
    <row r="111" spans="1:10" ht="25" x14ac:dyDescent="0.25">
      <c r="A111" s="2" t="s">
        <v>133</v>
      </c>
      <c r="B111" s="7" t="s">
        <v>191</v>
      </c>
      <c r="C111" s="3" t="s">
        <v>113</v>
      </c>
      <c r="D111" s="4">
        <v>3</v>
      </c>
      <c r="E111" s="2"/>
      <c r="F111" s="2"/>
      <c r="G111" s="2"/>
      <c r="H111" s="2"/>
      <c r="I111" s="17">
        <f t="shared" si="6"/>
        <v>0</v>
      </c>
      <c r="J111" s="17">
        <f t="shared" si="7"/>
        <v>0</v>
      </c>
    </row>
    <row r="112" spans="1:10" ht="25" x14ac:dyDescent="0.25">
      <c r="A112" s="2" t="s">
        <v>237</v>
      </c>
      <c r="B112" s="7" t="s">
        <v>2</v>
      </c>
      <c r="C112" s="3" t="s">
        <v>113</v>
      </c>
      <c r="D112" s="4">
        <v>6</v>
      </c>
      <c r="E112" s="2"/>
      <c r="F112" s="2"/>
      <c r="G112" s="2"/>
      <c r="H112" s="2"/>
      <c r="I112" s="17">
        <f t="shared" si="6"/>
        <v>0</v>
      </c>
      <c r="J112" s="17">
        <f t="shared" si="7"/>
        <v>0</v>
      </c>
    </row>
    <row r="113" spans="1:10" ht="25" x14ac:dyDescent="0.25">
      <c r="A113" s="2" t="s">
        <v>134</v>
      </c>
      <c r="B113" s="7" t="s">
        <v>3</v>
      </c>
      <c r="C113" s="3" t="s">
        <v>119</v>
      </c>
      <c r="D113" s="4">
        <v>1000</v>
      </c>
      <c r="E113" s="2"/>
      <c r="F113" s="2"/>
      <c r="G113" s="2"/>
      <c r="H113" s="2"/>
      <c r="I113" s="17">
        <f t="shared" si="6"/>
        <v>0</v>
      </c>
      <c r="J113" s="17">
        <f t="shared" si="7"/>
        <v>0</v>
      </c>
    </row>
    <row r="114" spans="1:10" ht="25" x14ac:dyDescent="0.25">
      <c r="A114" s="2" t="s">
        <v>135</v>
      </c>
      <c r="B114" s="7" t="s">
        <v>4</v>
      </c>
      <c r="C114" s="3" t="s">
        <v>113</v>
      </c>
      <c r="D114" s="4">
        <v>60</v>
      </c>
      <c r="E114" s="2"/>
      <c r="F114" s="2"/>
      <c r="G114" s="2"/>
      <c r="H114" s="2"/>
      <c r="I114" s="17">
        <f t="shared" si="6"/>
        <v>0</v>
      </c>
      <c r="J114" s="17">
        <f t="shared" si="7"/>
        <v>0</v>
      </c>
    </row>
    <row r="115" spans="1:10" ht="25" x14ac:dyDescent="0.25">
      <c r="A115" s="2" t="s">
        <v>238</v>
      </c>
      <c r="B115" s="9" t="s">
        <v>331</v>
      </c>
      <c r="C115" s="3" t="s">
        <v>113</v>
      </c>
      <c r="D115" s="4">
        <v>20</v>
      </c>
      <c r="E115" s="2"/>
      <c r="F115" s="2"/>
      <c r="G115" s="2"/>
      <c r="H115" s="2"/>
      <c r="I115" s="17">
        <f t="shared" si="6"/>
        <v>0</v>
      </c>
      <c r="J115" s="17">
        <f t="shared" si="7"/>
        <v>0</v>
      </c>
    </row>
    <row r="116" spans="1:10" ht="25" x14ac:dyDescent="0.25">
      <c r="A116" s="2" t="s">
        <v>136</v>
      </c>
      <c r="B116" s="9" t="s">
        <v>332</v>
      </c>
      <c r="C116" s="3" t="s">
        <v>113</v>
      </c>
      <c r="D116" s="4">
        <v>10</v>
      </c>
      <c r="E116" s="2"/>
      <c r="F116" s="2"/>
      <c r="G116" s="2"/>
      <c r="H116" s="2"/>
      <c r="I116" s="17">
        <f t="shared" si="6"/>
        <v>0</v>
      </c>
      <c r="J116" s="17">
        <f t="shared" si="7"/>
        <v>0</v>
      </c>
    </row>
    <row r="117" spans="1:10" ht="25" x14ac:dyDescent="0.25">
      <c r="A117" s="2" t="s">
        <v>137</v>
      </c>
      <c r="B117" s="7" t="s">
        <v>9</v>
      </c>
      <c r="C117" s="3" t="s">
        <v>113</v>
      </c>
      <c r="D117" s="4">
        <v>10</v>
      </c>
      <c r="E117" s="2"/>
      <c r="F117" s="2"/>
      <c r="G117" s="2"/>
      <c r="H117" s="2"/>
      <c r="I117" s="17">
        <f t="shared" si="6"/>
        <v>0</v>
      </c>
      <c r="J117" s="17">
        <f t="shared" si="7"/>
        <v>0</v>
      </c>
    </row>
    <row r="118" spans="1:10" ht="25" x14ac:dyDescent="0.25">
      <c r="A118" s="2" t="s">
        <v>138</v>
      </c>
      <c r="B118" s="7" t="s">
        <v>8</v>
      </c>
      <c r="C118" s="3" t="s">
        <v>113</v>
      </c>
      <c r="D118" s="4">
        <v>50</v>
      </c>
      <c r="E118" s="2"/>
      <c r="F118" s="2"/>
      <c r="G118" s="2"/>
      <c r="H118" s="2"/>
      <c r="I118" s="17">
        <f t="shared" si="6"/>
        <v>0</v>
      </c>
      <c r="J118" s="17">
        <f t="shared" si="7"/>
        <v>0</v>
      </c>
    </row>
    <row r="119" spans="1:10" ht="25" x14ac:dyDescent="0.25">
      <c r="A119" s="2" t="s">
        <v>139</v>
      </c>
      <c r="B119" s="7" t="s">
        <v>11</v>
      </c>
      <c r="C119" s="3" t="s">
        <v>113</v>
      </c>
      <c r="D119" s="4">
        <v>10</v>
      </c>
      <c r="E119" s="2"/>
      <c r="F119" s="2"/>
      <c r="G119" s="2"/>
      <c r="H119" s="2"/>
      <c r="I119" s="17">
        <f t="shared" si="6"/>
        <v>0</v>
      </c>
      <c r="J119" s="17">
        <f t="shared" si="7"/>
        <v>0</v>
      </c>
    </row>
    <row r="120" spans="1:10" ht="25" x14ac:dyDescent="0.25">
      <c r="A120" s="2" t="s">
        <v>140</v>
      </c>
      <c r="B120" s="7" t="s">
        <v>12</v>
      </c>
      <c r="C120" s="3" t="s">
        <v>113</v>
      </c>
      <c r="D120" s="4">
        <v>3</v>
      </c>
      <c r="E120" s="2"/>
      <c r="F120" s="2"/>
      <c r="G120" s="2"/>
      <c r="H120" s="2"/>
      <c r="I120" s="17">
        <f t="shared" si="6"/>
        <v>0</v>
      </c>
      <c r="J120" s="17">
        <f t="shared" si="7"/>
        <v>0</v>
      </c>
    </row>
    <row r="121" spans="1:10" ht="25" x14ac:dyDescent="0.25">
      <c r="A121" s="2" t="s">
        <v>141</v>
      </c>
      <c r="B121" s="7" t="s">
        <v>13</v>
      </c>
      <c r="C121" s="3" t="s">
        <v>113</v>
      </c>
      <c r="D121" s="4">
        <v>5</v>
      </c>
      <c r="E121" s="2"/>
      <c r="F121" s="2"/>
      <c r="G121" s="2"/>
      <c r="H121" s="2"/>
      <c r="I121" s="17">
        <f t="shared" si="6"/>
        <v>0</v>
      </c>
      <c r="J121" s="17">
        <f t="shared" si="7"/>
        <v>0</v>
      </c>
    </row>
    <row r="122" spans="1:10" ht="25" x14ac:dyDescent="0.25">
      <c r="A122" s="2" t="s">
        <v>142</v>
      </c>
      <c r="B122" s="9" t="s">
        <v>215</v>
      </c>
      <c r="C122" s="3" t="s">
        <v>113</v>
      </c>
      <c r="D122" s="4">
        <v>12</v>
      </c>
      <c r="E122" s="2"/>
      <c r="F122" s="2"/>
      <c r="G122" s="2"/>
      <c r="H122" s="2"/>
      <c r="I122" s="17">
        <f t="shared" si="6"/>
        <v>0</v>
      </c>
      <c r="J122" s="17">
        <f t="shared" si="7"/>
        <v>0</v>
      </c>
    </row>
    <row r="123" spans="1:10" ht="25" x14ac:dyDescent="0.25">
      <c r="A123" s="2" t="s">
        <v>143</v>
      </c>
      <c r="B123" s="7" t="s">
        <v>14</v>
      </c>
      <c r="C123" s="3" t="s">
        <v>113</v>
      </c>
      <c r="D123" s="4">
        <v>70</v>
      </c>
      <c r="E123" s="2"/>
      <c r="F123" s="2"/>
      <c r="G123" s="2"/>
      <c r="H123" s="2"/>
      <c r="I123" s="17">
        <f t="shared" si="6"/>
        <v>0</v>
      </c>
      <c r="J123" s="17">
        <f t="shared" si="7"/>
        <v>0</v>
      </c>
    </row>
    <row r="124" spans="1:10" ht="25" x14ac:dyDescent="0.25">
      <c r="A124" s="2" t="s">
        <v>144</v>
      </c>
      <c r="B124" s="7" t="s">
        <v>194</v>
      </c>
      <c r="C124" s="3" t="s">
        <v>113</v>
      </c>
      <c r="D124" s="4">
        <v>1</v>
      </c>
      <c r="E124" s="2"/>
      <c r="F124" s="2"/>
      <c r="G124" s="2"/>
      <c r="H124" s="2"/>
      <c r="I124" s="17">
        <f t="shared" si="6"/>
        <v>0</v>
      </c>
      <c r="J124" s="17">
        <f t="shared" si="7"/>
        <v>0</v>
      </c>
    </row>
    <row r="125" spans="1:10" ht="25" x14ac:dyDescent="0.25">
      <c r="A125" s="2" t="s">
        <v>145</v>
      </c>
      <c r="B125" s="9" t="s">
        <v>216</v>
      </c>
      <c r="C125" s="3" t="s">
        <v>113</v>
      </c>
      <c r="D125" s="4">
        <v>1</v>
      </c>
      <c r="E125" s="2"/>
      <c r="F125" s="2"/>
      <c r="G125" s="2"/>
      <c r="H125" s="2"/>
      <c r="I125" s="17">
        <f t="shared" si="6"/>
        <v>0</v>
      </c>
      <c r="J125" s="17">
        <f t="shared" si="7"/>
        <v>0</v>
      </c>
    </row>
    <row r="126" spans="1:10" ht="25" x14ac:dyDescent="0.25">
      <c r="A126" s="2" t="s">
        <v>146</v>
      </c>
      <c r="B126" s="9" t="s">
        <v>226</v>
      </c>
      <c r="C126" s="3" t="s">
        <v>113</v>
      </c>
      <c r="D126" s="4">
        <v>1</v>
      </c>
      <c r="E126" s="2"/>
      <c r="F126" s="2"/>
      <c r="G126" s="2"/>
      <c r="H126" s="2"/>
      <c r="I126" s="17">
        <f t="shared" si="6"/>
        <v>0</v>
      </c>
      <c r="J126" s="17">
        <f t="shared" si="7"/>
        <v>0</v>
      </c>
    </row>
    <row r="127" spans="1:10" ht="25" x14ac:dyDescent="0.25">
      <c r="A127" s="2" t="s">
        <v>147</v>
      </c>
      <c r="B127" s="7" t="s">
        <v>195</v>
      </c>
      <c r="C127" s="3" t="s">
        <v>113</v>
      </c>
      <c r="D127" s="4">
        <v>1</v>
      </c>
      <c r="E127" s="2"/>
      <c r="F127" s="2"/>
      <c r="G127" s="2"/>
      <c r="H127" s="2"/>
      <c r="I127" s="17">
        <f t="shared" si="6"/>
        <v>0</v>
      </c>
      <c r="J127" s="17">
        <f t="shared" si="7"/>
        <v>0</v>
      </c>
    </row>
    <row r="128" spans="1:10" ht="25" x14ac:dyDescent="0.25">
      <c r="A128" s="2" t="s">
        <v>148</v>
      </c>
      <c r="B128" s="7" t="s">
        <v>15</v>
      </c>
      <c r="C128" s="3" t="s">
        <v>113</v>
      </c>
      <c r="D128" s="4">
        <v>1</v>
      </c>
      <c r="E128" s="2"/>
      <c r="F128" s="2"/>
      <c r="G128" s="2"/>
      <c r="H128" s="2"/>
      <c r="I128" s="17">
        <f t="shared" si="6"/>
        <v>0</v>
      </c>
      <c r="J128" s="17">
        <f t="shared" si="7"/>
        <v>0</v>
      </c>
    </row>
    <row r="129" spans="1:10" ht="25" x14ac:dyDescent="0.25">
      <c r="A129" s="2" t="s">
        <v>149</v>
      </c>
      <c r="B129" s="7" t="s">
        <v>196</v>
      </c>
      <c r="C129" s="3" t="s">
        <v>113</v>
      </c>
      <c r="D129" s="4">
        <v>1</v>
      </c>
      <c r="E129" s="2"/>
      <c r="F129" s="2"/>
      <c r="G129" s="2"/>
      <c r="H129" s="2"/>
      <c r="I129" s="17">
        <f t="shared" si="6"/>
        <v>0</v>
      </c>
      <c r="J129" s="17">
        <f t="shared" si="7"/>
        <v>0</v>
      </c>
    </row>
    <row r="130" spans="1:10" ht="26.25" customHeight="1" x14ac:dyDescent="0.25">
      <c r="A130" s="2" t="s">
        <v>150</v>
      </c>
      <c r="B130" s="9" t="s">
        <v>224</v>
      </c>
      <c r="C130" s="11" t="s">
        <v>113</v>
      </c>
      <c r="D130" s="4">
        <v>3</v>
      </c>
      <c r="E130" s="2"/>
      <c r="F130" s="2"/>
      <c r="G130" s="2"/>
      <c r="H130" s="2"/>
      <c r="I130" s="17">
        <f t="shared" si="6"/>
        <v>0</v>
      </c>
      <c r="J130" s="17">
        <f t="shared" si="7"/>
        <v>0</v>
      </c>
    </row>
    <row r="131" spans="1:10" ht="25" x14ac:dyDescent="0.25">
      <c r="A131" s="2" t="s">
        <v>151</v>
      </c>
      <c r="B131" s="7" t="s">
        <v>16</v>
      </c>
      <c r="C131" s="3" t="s">
        <v>113</v>
      </c>
      <c r="D131" s="4">
        <v>20</v>
      </c>
      <c r="E131" s="2"/>
      <c r="F131" s="2"/>
      <c r="G131" s="2"/>
      <c r="H131" s="2"/>
      <c r="I131" s="17">
        <f t="shared" si="6"/>
        <v>0</v>
      </c>
      <c r="J131" s="17">
        <f t="shared" si="7"/>
        <v>0</v>
      </c>
    </row>
    <row r="132" spans="1:10" ht="25" x14ac:dyDescent="0.25">
      <c r="A132" s="2" t="s">
        <v>152</v>
      </c>
      <c r="B132" s="9" t="s">
        <v>213</v>
      </c>
      <c r="C132" s="3" t="s">
        <v>113</v>
      </c>
      <c r="D132" s="4">
        <v>1</v>
      </c>
      <c r="E132" s="2"/>
      <c r="F132" s="2"/>
      <c r="G132" s="2"/>
      <c r="H132" s="2"/>
      <c r="I132" s="17">
        <f t="shared" si="6"/>
        <v>0</v>
      </c>
      <c r="J132" s="17">
        <f t="shared" si="7"/>
        <v>0</v>
      </c>
    </row>
    <row r="133" spans="1:10" ht="25" x14ac:dyDescent="0.25">
      <c r="A133" s="2" t="s">
        <v>239</v>
      </c>
      <c r="B133" s="7" t="s">
        <v>197</v>
      </c>
      <c r="C133" s="3" t="s">
        <v>113</v>
      </c>
      <c r="D133" s="4">
        <v>1</v>
      </c>
      <c r="E133" s="2"/>
      <c r="F133" s="2"/>
      <c r="G133" s="2"/>
      <c r="H133" s="2"/>
      <c r="I133" s="17">
        <f t="shared" si="6"/>
        <v>0</v>
      </c>
      <c r="J133" s="17">
        <f t="shared" si="7"/>
        <v>0</v>
      </c>
    </row>
    <row r="134" spans="1:10" ht="25" x14ac:dyDescent="0.25">
      <c r="A134" s="2" t="s">
        <v>153</v>
      </c>
      <c r="B134" s="9" t="s">
        <v>217</v>
      </c>
      <c r="C134" s="3" t="s">
        <v>113</v>
      </c>
      <c r="D134" s="4">
        <v>1</v>
      </c>
      <c r="E134" s="2"/>
      <c r="F134" s="2"/>
      <c r="G134" s="2"/>
      <c r="H134" s="2"/>
      <c r="I134" s="17">
        <f t="shared" ref="I134:I165" si="8">D134*G134</f>
        <v>0</v>
      </c>
      <c r="J134" s="17">
        <f t="shared" ref="J134:J165" si="9">D134*H134</f>
        <v>0</v>
      </c>
    </row>
    <row r="135" spans="1:10" ht="27.75" customHeight="1" x14ac:dyDescent="0.25">
      <c r="A135" s="2" t="s">
        <v>154</v>
      </c>
      <c r="B135" s="9" t="s">
        <v>225</v>
      </c>
      <c r="C135" s="11" t="s">
        <v>113</v>
      </c>
      <c r="D135" s="4">
        <v>3</v>
      </c>
      <c r="E135" s="2"/>
      <c r="F135" s="2"/>
      <c r="G135" s="2"/>
      <c r="H135" s="2"/>
      <c r="I135" s="17">
        <f t="shared" si="8"/>
        <v>0</v>
      </c>
      <c r="J135" s="17">
        <f t="shared" si="9"/>
        <v>0</v>
      </c>
    </row>
    <row r="136" spans="1:10" ht="25" x14ac:dyDescent="0.25">
      <c r="A136" s="2" t="s">
        <v>155</v>
      </c>
      <c r="B136" s="7" t="s">
        <v>17</v>
      </c>
      <c r="C136" s="3" t="s">
        <v>113</v>
      </c>
      <c r="D136" s="4">
        <v>1</v>
      </c>
      <c r="E136" s="2"/>
      <c r="F136" s="2"/>
      <c r="G136" s="2"/>
      <c r="H136" s="2"/>
      <c r="I136" s="17">
        <f t="shared" si="8"/>
        <v>0</v>
      </c>
      <c r="J136" s="17">
        <f t="shared" si="9"/>
        <v>0</v>
      </c>
    </row>
    <row r="137" spans="1:10" ht="25" x14ac:dyDescent="0.25">
      <c r="A137" s="2" t="s">
        <v>347</v>
      </c>
      <c r="B137" s="9" t="s">
        <v>214</v>
      </c>
      <c r="C137" s="3" t="s">
        <v>113</v>
      </c>
      <c r="D137" s="4">
        <v>5</v>
      </c>
      <c r="E137" s="2"/>
      <c r="F137" s="2"/>
      <c r="G137" s="2"/>
      <c r="H137" s="2"/>
      <c r="I137" s="17">
        <f t="shared" si="8"/>
        <v>0</v>
      </c>
      <c r="J137" s="17">
        <f t="shared" si="9"/>
        <v>0</v>
      </c>
    </row>
    <row r="138" spans="1:10" ht="25" x14ac:dyDescent="0.25">
      <c r="A138" s="2" t="s">
        <v>156</v>
      </c>
      <c r="B138" s="9" t="s">
        <v>218</v>
      </c>
      <c r="C138" s="3" t="s">
        <v>113</v>
      </c>
      <c r="D138" s="4">
        <v>40</v>
      </c>
      <c r="E138" s="2"/>
      <c r="F138" s="2"/>
      <c r="G138" s="2"/>
      <c r="H138" s="2"/>
      <c r="I138" s="17">
        <f t="shared" si="8"/>
        <v>0</v>
      </c>
      <c r="J138" s="17">
        <f t="shared" si="9"/>
        <v>0</v>
      </c>
    </row>
    <row r="139" spans="1:10" ht="20.25" customHeight="1" x14ac:dyDescent="0.25">
      <c r="A139" s="2" t="s">
        <v>348</v>
      </c>
      <c r="B139" s="9" t="s">
        <v>333</v>
      </c>
      <c r="C139" s="11" t="s">
        <v>113</v>
      </c>
      <c r="D139" s="4">
        <v>5</v>
      </c>
      <c r="E139" s="2"/>
      <c r="F139" s="2"/>
      <c r="G139" s="2"/>
      <c r="H139" s="2"/>
      <c r="I139" s="17">
        <f t="shared" si="8"/>
        <v>0</v>
      </c>
      <c r="J139" s="17">
        <f t="shared" si="9"/>
        <v>0</v>
      </c>
    </row>
    <row r="140" spans="1:10" ht="25" x14ac:dyDescent="0.25">
      <c r="A140" s="2" t="s">
        <v>240</v>
      </c>
      <c r="B140" s="7" t="s">
        <v>183</v>
      </c>
      <c r="C140" s="3" t="s">
        <v>113</v>
      </c>
      <c r="D140" s="4">
        <v>10</v>
      </c>
      <c r="E140" s="2"/>
      <c r="F140" s="2"/>
      <c r="G140" s="2"/>
      <c r="H140" s="2"/>
      <c r="I140" s="17">
        <f t="shared" si="8"/>
        <v>0</v>
      </c>
      <c r="J140" s="17">
        <f t="shared" si="9"/>
        <v>0</v>
      </c>
    </row>
    <row r="141" spans="1:10" ht="30.75" customHeight="1" x14ac:dyDescent="0.25">
      <c r="A141" s="2" t="s">
        <v>349</v>
      </c>
      <c r="B141" s="7" t="s">
        <v>175</v>
      </c>
      <c r="C141" s="3" t="s">
        <v>113</v>
      </c>
      <c r="D141" s="4">
        <v>2</v>
      </c>
      <c r="E141" s="2"/>
      <c r="F141" s="2"/>
      <c r="G141" s="2"/>
      <c r="H141" s="2"/>
      <c r="I141" s="17">
        <f t="shared" si="8"/>
        <v>0</v>
      </c>
      <c r="J141" s="17">
        <f t="shared" si="9"/>
        <v>0</v>
      </c>
    </row>
    <row r="142" spans="1:10" ht="25" x14ac:dyDescent="0.25">
      <c r="A142" s="2" t="s">
        <v>350</v>
      </c>
      <c r="B142" s="7" t="s">
        <v>18</v>
      </c>
      <c r="C142" s="3" t="s">
        <v>113</v>
      </c>
      <c r="D142" s="4">
        <v>60</v>
      </c>
      <c r="E142" s="2"/>
      <c r="F142" s="2"/>
      <c r="G142" s="2"/>
      <c r="H142" s="2"/>
      <c r="I142" s="17">
        <f t="shared" si="8"/>
        <v>0</v>
      </c>
      <c r="J142" s="17">
        <f t="shared" si="9"/>
        <v>0</v>
      </c>
    </row>
    <row r="143" spans="1:10" ht="25" x14ac:dyDescent="0.25">
      <c r="A143" s="2" t="s">
        <v>351</v>
      </c>
      <c r="B143" s="9" t="s">
        <v>334</v>
      </c>
      <c r="C143" s="3" t="s">
        <v>113</v>
      </c>
      <c r="D143" s="4">
        <v>120</v>
      </c>
      <c r="E143" s="2"/>
      <c r="F143" s="2"/>
      <c r="G143" s="2"/>
      <c r="H143" s="2"/>
      <c r="I143" s="17">
        <f t="shared" si="8"/>
        <v>0</v>
      </c>
      <c r="J143" s="17">
        <f t="shared" si="9"/>
        <v>0</v>
      </c>
    </row>
    <row r="144" spans="1:10" ht="25" x14ac:dyDescent="0.25">
      <c r="A144" s="2" t="s">
        <v>352</v>
      </c>
      <c r="B144" s="9" t="s">
        <v>220</v>
      </c>
      <c r="C144" s="3" t="s">
        <v>113</v>
      </c>
      <c r="D144" s="4">
        <v>150</v>
      </c>
      <c r="E144" s="2"/>
      <c r="F144" s="2"/>
      <c r="G144" s="2"/>
      <c r="H144" s="2"/>
      <c r="I144" s="17">
        <f t="shared" si="8"/>
        <v>0</v>
      </c>
      <c r="J144" s="17">
        <f t="shared" si="9"/>
        <v>0</v>
      </c>
    </row>
    <row r="145" spans="1:10" ht="25" x14ac:dyDescent="0.25">
      <c r="A145" s="2" t="s">
        <v>353</v>
      </c>
      <c r="B145" s="7" t="s">
        <v>19</v>
      </c>
      <c r="C145" s="3" t="s">
        <v>113</v>
      </c>
      <c r="D145" s="4">
        <v>20</v>
      </c>
      <c r="E145" s="2"/>
      <c r="F145" s="2"/>
      <c r="G145" s="2"/>
      <c r="H145" s="2"/>
      <c r="I145" s="17">
        <f t="shared" si="8"/>
        <v>0</v>
      </c>
      <c r="J145" s="17">
        <f t="shared" si="9"/>
        <v>0</v>
      </c>
    </row>
    <row r="146" spans="1:10" ht="21" customHeight="1" x14ac:dyDescent="0.25">
      <c r="A146" s="2" t="s">
        <v>354</v>
      </c>
      <c r="B146" s="7" t="s">
        <v>336</v>
      </c>
      <c r="C146" s="3" t="s">
        <v>113</v>
      </c>
      <c r="D146" s="4">
        <v>12</v>
      </c>
      <c r="E146" s="2"/>
      <c r="F146" s="2"/>
      <c r="G146" s="2"/>
      <c r="H146" s="2"/>
      <c r="I146" s="17">
        <f t="shared" si="8"/>
        <v>0</v>
      </c>
      <c r="J146" s="17">
        <f t="shared" si="9"/>
        <v>0</v>
      </c>
    </row>
    <row r="147" spans="1:10" ht="27" customHeight="1" x14ac:dyDescent="0.25">
      <c r="A147" s="2" t="s">
        <v>355</v>
      </c>
      <c r="B147" s="10" t="s">
        <v>335</v>
      </c>
      <c r="C147" s="3" t="s">
        <v>113</v>
      </c>
      <c r="D147" s="4">
        <v>150</v>
      </c>
      <c r="E147" s="2"/>
      <c r="F147" s="2"/>
      <c r="G147" s="2"/>
      <c r="H147" s="2"/>
      <c r="I147" s="17">
        <f t="shared" si="8"/>
        <v>0</v>
      </c>
      <c r="J147" s="17">
        <f t="shared" si="9"/>
        <v>0</v>
      </c>
    </row>
    <row r="148" spans="1:10" ht="20.25" customHeight="1" x14ac:dyDescent="0.25">
      <c r="A148" s="2" t="s">
        <v>356</v>
      </c>
      <c r="B148" s="10" t="s">
        <v>184</v>
      </c>
      <c r="C148" s="3" t="s">
        <v>118</v>
      </c>
      <c r="D148" s="4">
        <v>200</v>
      </c>
      <c r="E148" s="2"/>
      <c r="F148" s="2"/>
      <c r="G148" s="2"/>
      <c r="H148" s="2"/>
      <c r="I148" s="17">
        <f t="shared" si="8"/>
        <v>0</v>
      </c>
      <c r="J148" s="17">
        <f t="shared" si="9"/>
        <v>0</v>
      </c>
    </row>
    <row r="149" spans="1:10" ht="25" x14ac:dyDescent="0.25">
      <c r="A149" s="2" t="s">
        <v>357</v>
      </c>
      <c r="B149" s="9" t="s">
        <v>221</v>
      </c>
      <c r="C149" s="3" t="s">
        <v>113</v>
      </c>
      <c r="D149" s="4">
        <v>100</v>
      </c>
      <c r="E149" s="2"/>
      <c r="F149" s="2"/>
      <c r="G149" s="2"/>
      <c r="H149" s="2"/>
      <c r="I149" s="17">
        <f t="shared" si="8"/>
        <v>0</v>
      </c>
      <c r="J149" s="17">
        <f t="shared" si="9"/>
        <v>0</v>
      </c>
    </row>
    <row r="150" spans="1:10" ht="25" x14ac:dyDescent="0.25">
      <c r="A150" s="2" t="s">
        <v>358</v>
      </c>
      <c r="B150" s="7" t="s">
        <v>185</v>
      </c>
      <c r="C150" s="3" t="s">
        <v>113</v>
      </c>
      <c r="D150" s="4">
        <v>150</v>
      </c>
      <c r="E150" s="2"/>
      <c r="F150" s="2"/>
      <c r="G150" s="2"/>
      <c r="H150" s="2"/>
      <c r="I150" s="17">
        <f t="shared" si="8"/>
        <v>0</v>
      </c>
      <c r="J150" s="17">
        <f t="shared" si="9"/>
        <v>0</v>
      </c>
    </row>
    <row r="151" spans="1:10" ht="26.25" customHeight="1" x14ac:dyDescent="0.25">
      <c r="A151" s="2" t="s">
        <v>359</v>
      </c>
      <c r="B151" s="7" t="s">
        <v>343</v>
      </c>
      <c r="C151" s="3" t="s">
        <v>113</v>
      </c>
      <c r="D151" s="4">
        <v>12</v>
      </c>
      <c r="E151" s="2"/>
      <c r="F151" s="2"/>
      <c r="G151" s="2"/>
      <c r="H151" s="2"/>
      <c r="I151" s="17">
        <f t="shared" si="8"/>
        <v>0</v>
      </c>
      <c r="J151" s="17">
        <f t="shared" si="9"/>
        <v>0</v>
      </c>
    </row>
    <row r="152" spans="1:10" ht="37.5" x14ac:dyDescent="0.25">
      <c r="A152" s="2" t="s">
        <v>360</v>
      </c>
      <c r="B152" s="9" t="s">
        <v>285</v>
      </c>
      <c r="C152" s="3" t="s">
        <v>119</v>
      </c>
      <c r="D152" s="4">
        <v>14000</v>
      </c>
      <c r="E152" s="2"/>
      <c r="F152" s="2"/>
      <c r="G152" s="2"/>
      <c r="H152" s="2"/>
      <c r="I152" s="17">
        <f t="shared" si="8"/>
        <v>0</v>
      </c>
      <c r="J152" s="17">
        <f t="shared" si="9"/>
        <v>0</v>
      </c>
    </row>
    <row r="153" spans="1:10" ht="25" x14ac:dyDescent="0.25">
      <c r="A153" s="2" t="s">
        <v>361</v>
      </c>
      <c r="B153" s="7" t="s">
        <v>186</v>
      </c>
      <c r="C153" s="3" t="s">
        <v>113</v>
      </c>
      <c r="D153" s="4">
        <v>24</v>
      </c>
      <c r="E153" s="2"/>
      <c r="F153" s="2"/>
      <c r="G153" s="2"/>
      <c r="H153" s="2"/>
      <c r="I153" s="17">
        <f t="shared" si="8"/>
        <v>0</v>
      </c>
      <c r="J153" s="17">
        <f t="shared" si="9"/>
        <v>0</v>
      </c>
    </row>
    <row r="154" spans="1:10" ht="25" x14ac:dyDescent="0.25">
      <c r="A154" s="2" t="s">
        <v>362</v>
      </c>
      <c r="B154" s="7" t="s">
        <v>24</v>
      </c>
      <c r="C154" s="3" t="s">
        <v>113</v>
      </c>
      <c r="D154" s="4">
        <v>24</v>
      </c>
      <c r="E154" s="2"/>
      <c r="F154" s="2"/>
      <c r="G154" s="2"/>
      <c r="H154" s="2"/>
      <c r="I154" s="17">
        <f t="shared" si="8"/>
        <v>0</v>
      </c>
      <c r="J154" s="17">
        <f t="shared" si="9"/>
        <v>0</v>
      </c>
    </row>
    <row r="155" spans="1:10" ht="25" x14ac:dyDescent="0.25">
      <c r="A155" s="2" t="s">
        <v>157</v>
      </c>
      <c r="B155" s="7" t="s">
        <v>25</v>
      </c>
      <c r="C155" s="3" t="s">
        <v>113</v>
      </c>
      <c r="D155" s="4">
        <v>24</v>
      </c>
      <c r="E155" s="2"/>
      <c r="F155" s="2"/>
      <c r="G155" s="2"/>
      <c r="H155" s="2"/>
      <c r="I155" s="17">
        <f t="shared" si="8"/>
        <v>0</v>
      </c>
      <c r="J155" s="17">
        <f t="shared" si="9"/>
        <v>0</v>
      </c>
    </row>
    <row r="156" spans="1:10" ht="29.25" customHeight="1" x14ac:dyDescent="0.25">
      <c r="A156" s="2" t="s">
        <v>241</v>
      </c>
      <c r="B156" s="7" t="s">
        <v>187</v>
      </c>
      <c r="C156" s="3" t="s">
        <v>113</v>
      </c>
      <c r="D156" s="4">
        <v>30</v>
      </c>
      <c r="E156" s="2"/>
      <c r="F156" s="2"/>
      <c r="G156" s="2"/>
      <c r="H156" s="2"/>
      <c r="I156" s="17">
        <f t="shared" si="8"/>
        <v>0</v>
      </c>
      <c r="J156" s="17">
        <f t="shared" si="9"/>
        <v>0</v>
      </c>
    </row>
    <row r="157" spans="1:10" ht="41.25" customHeight="1" x14ac:dyDescent="0.25">
      <c r="A157" s="2" t="s">
        <v>242</v>
      </c>
      <c r="B157" s="9" t="s">
        <v>252</v>
      </c>
      <c r="C157" s="11" t="s">
        <v>113</v>
      </c>
      <c r="D157" s="4">
        <v>30</v>
      </c>
      <c r="E157" s="2"/>
      <c r="F157" s="2"/>
      <c r="G157" s="2"/>
      <c r="H157" s="2"/>
      <c r="I157" s="17">
        <f t="shared" si="8"/>
        <v>0</v>
      </c>
      <c r="J157" s="17">
        <f t="shared" si="9"/>
        <v>0</v>
      </c>
    </row>
    <row r="158" spans="1:10" ht="32.25" customHeight="1" x14ac:dyDescent="0.25">
      <c r="A158" s="2" t="s">
        <v>158</v>
      </c>
      <c r="B158" s="7" t="s">
        <v>26</v>
      </c>
      <c r="C158" s="3" t="s">
        <v>113</v>
      </c>
      <c r="D158" s="4">
        <v>30</v>
      </c>
      <c r="E158" s="2"/>
      <c r="F158" s="2"/>
      <c r="G158" s="2"/>
      <c r="H158" s="2"/>
      <c r="I158" s="17">
        <f t="shared" si="8"/>
        <v>0</v>
      </c>
      <c r="J158" s="17">
        <f t="shared" si="9"/>
        <v>0</v>
      </c>
    </row>
    <row r="159" spans="1:10" ht="30.75" customHeight="1" x14ac:dyDescent="0.25">
      <c r="A159" s="2" t="s">
        <v>159</v>
      </c>
      <c r="B159" s="7" t="s">
        <v>368</v>
      </c>
      <c r="C159" s="3" t="s">
        <v>118</v>
      </c>
      <c r="D159" s="4">
        <v>10</v>
      </c>
      <c r="E159" s="2"/>
      <c r="F159" s="2"/>
      <c r="G159" s="2"/>
      <c r="H159" s="2"/>
      <c r="I159" s="17">
        <f t="shared" si="8"/>
        <v>0</v>
      </c>
      <c r="J159" s="17">
        <f t="shared" si="9"/>
        <v>0</v>
      </c>
    </row>
    <row r="160" spans="1:10" ht="25.5" customHeight="1" x14ac:dyDescent="0.25">
      <c r="A160" s="2" t="s">
        <v>160</v>
      </c>
      <c r="B160" s="7" t="s">
        <v>369</v>
      </c>
      <c r="C160" s="3" t="s">
        <v>113</v>
      </c>
      <c r="D160" s="4">
        <v>220</v>
      </c>
      <c r="E160" s="2"/>
      <c r="F160" s="2"/>
      <c r="G160" s="2"/>
      <c r="H160" s="2"/>
      <c r="I160" s="17">
        <f t="shared" si="8"/>
        <v>0</v>
      </c>
      <c r="J160" s="17">
        <f t="shared" si="9"/>
        <v>0</v>
      </c>
    </row>
    <row r="161" spans="1:10" ht="25" x14ac:dyDescent="0.25">
      <c r="A161" s="2" t="s">
        <v>161</v>
      </c>
      <c r="B161" s="9" t="s">
        <v>367</v>
      </c>
      <c r="C161" s="3" t="s">
        <v>119</v>
      </c>
      <c r="D161" s="4">
        <v>1000</v>
      </c>
      <c r="E161" s="2"/>
      <c r="F161" s="2"/>
      <c r="G161" s="2"/>
      <c r="H161" s="2"/>
      <c r="I161" s="17">
        <f t="shared" si="8"/>
        <v>0</v>
      </c>
      <c r="J161" s="17">
        <f t="shared" si="9"/>
        <v>0</v>
      </c>
    </row>
    <row r="162" spans="1:10" ht="25" x14ac:dyDescent="0.25">
      <c r="A162" s="2" t="s">
        <v>261</v>
      </c>
      <c r="B162" s="9" t="s">
        <v>27</v>
      </c>
      <c r="C162" s="3" t="s">
        <v>113</v>
      </c>
      <c r="D162" s="4">
        <v>5</v>
      </c>
      <c r="E162" s="2"/>
      <c r="F162" s="2"/>
      <c r="G162" s="2"/>
      <c r="H162" s="2"/>
      <c r="I162" s="17">
        <f t="shared" si="8"/>
        <v>0</v>
      </c>
      <c r="J162" s="17">
        <f t="shared" si="9"/>
        <v>0</v>
      </c>
    </row>
    <row r="163" spans="1:10" ht="25" x14ac:dyDescent="0.25">
      <c r="A163" s="2" t="s">
        <v>162</v>
      </c>
      <c r="B163" s="9" t="s">
        <v>222</v>
      </c>
      <c r="C163" s="3" t="s">
        <v>113</v>
      </c>
      <c r="D163" s="4">
        <v>50</v>
      </c>
      <c r="E163" s="2"/>
      <c r="F163" s="2"/>
      <c r="G163" s="2"/>
      <c r="H163" s="2"/>
      <c r="I163" s="17">
        <f t="shared" si="8"/>
        <v>0</v>
      </c>
      <c r="J163" s="17">
        <f t="shared" si="9"/>
        <v>0</v>
      </c>
    </row>
    <row r="164" spans="1:10" ht="25" x14ac:dyDescent="0.25">
      <c r="A164" s="2" t="s">
        <v>163</v>
      </c>
      <c r="B164" s="9" t="s">
        <v>223</v>
      </c>
      <c r="C164" s="3" t="s">
        <v>113</v>
      </c>
      <c r="D164" s="4">
        <v>15</v>
      </c>
      <c r="E164" s="2"/>
      <c r="F164" s="2"/>
      <c r="G164" s="2"/>
      <c r="H164" s="2"/>
      <c r="I164" s="17">
        <f t="shared" si="8"/>
        <v>0</v>
      </c>
      <c r="J164" s="17">
        <f t="shared" si="9"/>
        <v>0</v>
      </c>
    </row>
    <row r="165" spans="1:10" ht="25" x14ac:dyDescent="0.25">
      <c r="A165" s="2" t="s">
        <v>164</v>
      </c>
      <c r="B165" s="7" t="s">
        <v>28</v>
      </c>
      <c r="C165" s="3" t="s">
        <v>113</v>
      </c>
      <c r="D165" s="4">
        <v>300</v>
      </c>
      <c r="E165" s="2"/>
      <c r="F165" s="2"/>
      <c r="G165" s="2"/>
      <c r="H165" s="2"/>
      <c r="I165" s="17">
        <f t="shared" si="8"/>
        <v>0</v>
      </c>
      <c r="J165" s="17">
        <f t="shared" si="9"/>
        <v>0</v>
      </c>
    </row>
    <row r="166" spans="1:10" ht="27" customHeight="1" x14ac:dyDescent="0.25">
      <c r="A166" s="2" t="s">
        <v>165</v>
      </c>
      <c r="B166" s="9" t="s">
        <v>264</v>
      </c>
      <c r="C166" s="3" t="s">
        <v>113</v>
      </c>
      <c r="D166" s="4">
        <v>30</v>
      </c>
      <c r="E166" s="2"/>
      <c r="F166" s="2"/>
      <c r="G166" s="2"/>
      <c r="H166" s="2"/>
      <c r="I166" s="17">
        <f t="shared" ref="I166:I181" si="10">D166*G166</f>
        <v>0</v>
      </c>
      <c r="J166" s="17">
        <f t="shared" ref="J166:J181" si="11">D166*H166</f>
        <v>0</v>
      </c>
    </row>
    <row r="167" spans="1:10" ht="25" x14ac:dyDescent="0.25">
      <c r="A167" s="2" t="s">
        <v>363</v>
      </c>
      <c r="B167" s="7" t="s">
        <v>286</v>
      </c>
      <c r="C167" s="3" t="s">
        <v>113</v>
      </c>
      <c r="D167" s="4">
        <v>1000</v>
      </c>
      <c r="E167" s="2"/>
      <c r="F167" s="2"/>
      <c r="G167" s="2"/>
      <c r="H167" s="2"/>
      <c r="I167" s="17">
        <f t="shared" si="10"/>
        <v>0</v>
      </c>
      <c r="J167" s="17">
        <f t="shared" si="11"/>
        <v>0</v>
      </c>
    </row>
    <row r="168" spans="1:10" ht="41.25" customHeight="1" x14ac:dyDescent="0.25">
      <c r="A168" s="2" t="s">
        <v>166</v>
      </c>
      <c r="B168" s="7" t="s">
        <v>296</v>
      </c>
      <c r="C168" s="3" t="s">
        <v>113</v>
      </c>
      <c r="D168" s="4">
        <v>1500</v>
      </c>
      <c r="E168" s="2"/>
      <c r="F168" s="2"/>
      <c r="G168" s="2"/>
      <c r="H168" s="2"/>
      <c r="I168" s="17">
        <f t="shared" si="10"/>
        <v>0</v>
      </c>
      <c r="J168" s="17">
        <f t="shared" si="11"/>
        <v>0</v>
      </c>
    </row>
    <row r="169" spans="1:10" ht="25" x14ac:dyDescent="0.25">
      <c r="A169" s="2" t="s">
        <v>167</v>
      </c>
      <c r="B169" s="9" t="s">
        <v>295</v>
      </c>
      <c r="C169" s="3" t="s">
        <v>113</v>
      </c>
      <c r="D169" s="4">
        <v>1000</v>
      </c>
      <c r="E169" s="2"/>
      <c r="F169" s="2"/>
      <c r="G169" s="2"/>
      <c r="H169" s="2"/>
      <c r="I169" s="17">
        <f t="shared" si="10"/>
        <v>0</v>
      </c>
      <c r="J169" s="17">
        <f t="shared" si="11"/>
        <v>0</v>
      </c>
    </row>
    <row r="170" spans="1:10" ht="25" x14ac:dyDescent="0.25">
      <c r="A170" s="2" t="s">
        <v>168</v>
      </c>
      <c r="B170" s="9" t="s">
        <v>253</v>
      </c>
      <c r="C170" s="11" t="s">
        <v>119</v>
      </c>
      <c r="D170" s="4">
        <v>2000</v>
      </c>
      <c r="E170" s="2"/>
      <c r="F170" s="2"/>
      <c r="G170" s="2"/>
      <c r="H170" s="2"/>
      <c r="I170" s="17">
        <f t="shared" si="10"/>
        <v>0</v>
      </c>
      <c r="J170" s="17">
        <f t="shared" si="11"/>
        <v>0</v>
      </c>
    </row>
    <row r="171" spans="1:10" ht="27.75" customHeight="1" x14ac:dyDescent="0.25">
      <c r="A171" s="2" t="s">
        <v>169</v>
      </c>
      <c r="B171" s="9" t="s">
        <v>254</v>
      </c>
      <c r="C171" s="3" t="s">
        <v>113</v>
      </c>
      <c r="D171" s="4">
        <v>400</v>
      </c>
      <c r="E171" s="2"/>
      <c r="F171" s="2"/>
      <c r="G171" s="2"/>
      <c r="H171" s="2"/>
      <c r="I171" s="17">
        <f t="shared" si="10"/>
        <v>0</v>
      </c>
      <c r="J171" s="17">
        <f t="shared" si="11"/>
        <v>0</v>
      </c>
    </row>
    <row r="172" spans="1:10" ht="27.75" customHeight="1" x14ac:dyDescent="0.25">
      <c r="A172" s="2" t="s">
        <v>243</v>
      </c>
      <c r="B172" s="9" t="s">
        <v>341</v>
      </c>
      <c r="C172" s="3" t="s">
        <v>113</v>
      </c>
      <c r="D172" s="4">
        <v>40</v>
      </c>
      <c r="E172" s="2"/>
      <c r="F172" s="2"/>
      <c r="G172" s="2"/>
      <c r="H172" s="2"/>
      <c r="I172" s="17">
        <f t="shared" si="10"/>
        <v>0</v>
      </c>
      <c r="J172" s="17">
        <f t="shared" si="11"/>
        <v>0</v>
      </c>
    </row>
    <row r="173" spans="1:10" ht="27.75" customHeight="1" x14ac:dyDescent="0.25">
      <c r="A173" s="2" t="s">
        <v>170</v>
      </c>
      <c r="B173" s="9" t="s">
        <v>340</v>
      </c>
      <c r="C173" s="11" t="s">
        <v>113</v>
      </c>
      <c r="D173" s="4">
        <v>50</v>
      </c>
      <c r="E173" s="2"/>
      <c r="F173" s="2"/>
      <c r="G173" s="2"/>
      <c r="H173" s="2"/>
      <c r="I173" s="17">
        <f t="shared" si="10"/>
        <v>0</v>
      </c>
      <c r="J173" s="17">
        <f t="shared" si="11"/>
        <v>0</v>
      </c>
    </row>
    <row r="174" spans="1:10" ht="25.5" customHeight="1" x14ac:dyDescent="0.25">
      <c r="A174" s="2" t="s">
        <v>244</v>
      </c>
      <c r="B174" s="9" t="s">
        <v>257</v>
      </c>
      <c r="C174" s="3" t="s">
        <v>113</v>
      </c>
      <c r="D174" s="4">
        <v>100</v>
      </c>
      <c r="E174" s="2"/>
      <c r="F174" s="2"/>
      <c r="G174" s="2"/>
      <c r="H174" s="2"/>
      <c r="I174" s="17">
        <f t="shared" si="10"/>
        <v>0</v>
      </c>
      <c r="J174" s="17">
        <f t="shared" si="11"/>
        <v>0</v>
      </c>
    </row>
    <row r="175" spans="1:10" ht="25.5" customHeight="1" x14ac:dyDescent="0.25">
      <c r="A175" s="2" t="s">
        <v>171</v>
      </c>
      <c r="B175" s="9" t="s">
        <v>339</v>
      </c>
      <c r="C175" s="11" t="s">
        <v>113</v>
      </c>
      <c r="D175" s="4">
        <v>100</v>
      </c>
      <c r="E175" s="2"/>
      <c r="F175" s="2"/>
      <c r="G175" s="2"/>
      <c r="H175" s="2"/>
      <c r="I175" s="17">
        <f t="shared" si="10"/>
        <v>0</v>
      </c>
      <c r="J175" s="17">
        <f t="shared" si="11"/>
        <v>0</v>
      </c>
    </row>
    <row r="176" spans="1:10" x14ac:dyDescent="0.25">
      <c r="A176" s="2" t="s">
        <v>245</v>
      </c>
      <c r="B176" s="9" t="s">
        <v>256</v>
      </c>
      <c r="C176" s="3" t="s">
        <v>113</v>
      </c>
      <c r="D176" s="4">
        <v>100</v>
      </c>
      <c r="E176" s="2"/>
      <c r="F176" s="2"/>
      <c r="G176" s="2"/>
      <c r="H176" s="2"/>
      <c r="I176" s="17">
        <f t="shared" si="10"/>
        <v>0</v>
      </c>
      <c r="J176" s="17">
        <f t="shared" si="11"/>
        <v>0</v>
      </c>
    </row>
    <row r="177" spans="1:10" ht="25" x14ac:dyDescent="0.25">
      <c r="A177" s="2" t="s">
        <v>172</v>
      </c>
      <c r="B177" s="9" t="s">
        <v>258</v>
      </c>
      <c r="C177" s="3" t="s">
        <v>113</v>
      </c>
      <c r="D177" s="4">
        <v>100</v>
      </c>
      <c r="E177" s="2"/>
      <c r="F177" s="2"/>
      <c r="G177" s="2"/>
      <c r="H177" s="2"/>
      <c r="I177" s="17">
        <f t="shared" si="10"/>
        <v>0</v>
      </c>
      <c r="J177" s="17">
        <f t="shared" si="11"/>
        <v>0</v>
      </c>
    </row>
    <row r="178" spans="1:10" ht="25" x14ac:dyDescent="0.25">
      <c r="A178" s="2" t="s">
        <v>366</v>
      </c>
      <c r="B178" s="9" t="s">
        <v>260</v>
      </c>
      <c r="C178" s="3" t="s">
        <v>113</v>
      </c>
      <c r="D178" s="4">
        <v>100</v>
      </c>
      <c r="E178" s="2"/>
      <c r="F178" s="2"/>
      <c r="G178" s="2"/>
      <c r="H178" s="2"/>
      <c r="I178" s="17">
        <f t="shared" si="10"/>
        <v>0</v>
      </c>
      <c r="J178" s="17">
        <f t="shared" si="11"/>
        <v>0</v>
      </c>
    </row>
    <row r="179" spans="1:10" ht="25" x14ac:dyDescent="0.25">
      <c r="A179" s="2" t="s">
        <v>173</v>
      </c>
      <c r="B179" s="9" t="s">
        <v>259</v>
      </c>
      <c r="C179" s="3" t="s">
        <v>113</v>
      </c>
      <c r="D179" s="4">
        <v>100</v>
      </c>
      <c r="E179" s="2"/>
      <c r="F179" s="2"/>
      <c r="G179" s="2"/>
      <c r="H179" s="2"/>
      <c r="I179" s="17">
        <f t="shared" si="10"/>
        <v>0</v>
      </c>
      <c r="J179" s="17">
        <f t="shared" si="11"/>
        <v>0</v>
      </c>
    </row>
    <row r="180" spans="1:10" ht="25" x14ac:dyDescent="0.25">
      <c r="A180" s="2" t="s">
        <v>262</v>
      </c>
      <c r="B180" s="7" t="s">
        <v>29</v>
      </c>
      <c r="C180" s="3" t="s">
        <v>113</v>
      </c>
      <c r="D180" s="4">
        <v>100</v>
      </c>
      <c r="E180" s="2"/>
      <c r="F180" s="2"/>
      <c r="G180" s="2"/>
      <c r="H180" s="2"/>
      <c r="I180" s="17">
        <f t="shared" si="10"/>
        <v>0</v>
      </c>
      <c r="J180" s="17">
        <f t="shared" si="11"/>
        <v>0</v>
      </c>
    </row>
    <row r="181" spans="1:10" ht="25" x14ac:dyDescent="0.25">
      <c r="A181" s="2" t="s">
        <v>263</v>
      </c>
      <c r="B181" s="9" t="s">
        <v>316</v>
      </c>
      <c r="C181" s="3" t="s">
        <v>113</v>
      </c>
      <c r="D181" s="4">
        <v>5</v>
      </c>
      <c r="E181" s="2"/>
      <c r="F181" s="2"/>
      <c r="G181" s="2"/>
      <c r="H181" s="2"/>
      <c r="I181" s="17">
        <f t="shared" si="10"/>
        <v>0</v>
      </c>
      <c r="J181" s="17">
        <f t="shared" si="11"/>
        <v>0</v>
      </c>
    </row>
    <row r="182" spans="1:10" ht="21" customHeight="1" x14ac:dyDescent="0.35">
      <c r="A182" s="28" t="s">
        <v>114</v>
      </c>
      <c r="B182" s="28"/>
      <c r="C182" s="28"/>
      <c r="D182" s="28"/>
      <c r="E182" s="24"/>
      <c r="F182" s="24"/>
      <c r="G182" s="24"/>
      <c r="H182" s="24"/>
      <c r="I182" s="25">
        <f>SUM(I6:I181)</f>
        <v>0</v>
      </c>
      <c r="J182" s="25">
        <f>SUM(J6:J181)</f>
        <v>0</v>
      </c>
    </row>
    <row r="184" spans="1:10" ht="13" x14ac:dyDescent="0.25">
      <c r="B184" s="5" t="s">
        <v>117</v>
      </c>
      <c r="C184" s="6"/>
    </row>
    <row r="185" spans="1:10" x14ac:dyDescent="0.25">
      <c r="C185" s="6"/>
    </row>
    <row r="186" spans="1:10" ht="22.15" customHeight="1" x14ac:dyDescent="0.25">
      <c r="B186" s="29" t="s">
        <v>198</v>
      </c>
      <c r="C186" s="29"/>
      <c r="D186" s="29"/>
      <c r="E186" s="30"/>
      <c r="F186" s="30"/>
      <c r="G186" s="30"/>
      <c r="H186" s="30"/>
      <c r="I186" s="30"/>
      <c r="J186" s="30"/>
    </row>
    <row r="187" spans="1:10" x14ac:dyDescent="0.25">
      <c r="C187" s="6"/>
    </row>
    <row r="188" spans="1:10" ht="16.5" customHeight="1" x14ac:dyDescent="0.25">
      <c r="B188" s="32" t="s">
        <v>199</v>
      </c>
      <c r="C188" s="32"/>
      <c r="D188" s="32"/>
      <c r="E188" s="30"/>
      <c r="F188" s="30"/>
      <c r="G188" s="30"/>
      <c r="H188" s="30"/>
      <c r="I188" s="30"/>
      <c r="J188" s="30"/>
    </row>
    <row r="190" spans="1:10" ht="35.25" customHeight="1" x14ac:dyDescent="0.25">
      <c r="B190" s="29" t="s">
        <v>318</v>
      </c>
      <c r="C190" s="29"/>
      <c r="D190" s="29"/>
      <c r="E190" s="30"/>
      <c r="F190" s="30"/>
      <c r="G190" s="30"/>
      <c r="H190" s="30"/>
      <c r="I190" s="30"/>
      <c r="J190" s="30"/>
    </row>
    <row r="191" spans="1:10" ht="13.5" customHeight="1" x14ac:dyDescent="0.25">
      <c r="B191" s="8"/>
      <c r="C191" s="8"/>
      <c r="D191" s="8"/>
    </row>
    <row r="193" spans="2:10" ht="22.9" customHeight="1" x14ac:dyDescent="0.25">
      <c r="B193" s="29" t="s">
        <v>200</v>
      </c>
      <c r="C193" s="29"/>
      <c r="D193" s="29"/>
      <c r="E193" s="30"/>
      <c r="F193" s="30"/>
      <c r="G193" s="30"/>
      <c r="H193" s="30"/>
      <c r="I193" s="30"/>
      <c r="J193" s="30"/>
    </row>
    <row r="195" spans="2:10" x14ac:dyDescent="0.25">
      <c r="B195" s="32" t="s">
        <v>201</v>
      </c>
      <c r="C195" s="32"/>
      <c r="D195" s="32"/>
      <c r="E195" s="30"/>
      <c r="F195" s="30"/>
      <c r="G195" s="30"/>
      <c r="H195" s="30"/>
      <c r="I195" s="30"/>
      <c r="J195" s="30"/>
    </row>
    <row r="198" spans="2:10" x14ac:dyDescent="0.25">
      <c r="B198" t="s">
        <v>190</v>
      </c>
      <c r="C198" s="6"/>
      <c r="D198" t="s">
        <v>115</v>
      </c>
      <c r="E198" s="31" t="s">
        <v>116</v>
      </c>
      <c r="F198" s="30"/>
      <c r="G198" s="30"/>
    </row>
    <row r="199" spans="2:10" x14ac:dyDescent="0.25">
      <c r="E199" s="31" t="s">
        <v>317</v>
      </c>
      <c r="F199" s="31"/>
      <c r="G199" s="30"/>
    </row>
  </sheetData>
  <customSheetViews>
    <customSheetView guid="{10855072-A0EA-4EE4-BC8E-8F88CE9B353C}">
      <selection sqref="A1:D65536"/>
      <pageMargins left="0.75" right="0.75" top="1" bottom="1" header="0" footer="0"/>
      <headerFooter alignWithMargins="0"/>
    </customSheetView>
  </customSheetViews>
  <mergeCells count="9">
    <mergeCell ref="A2:D2"/>
    <mergeCell ref="A182:D182"/>
    <mergeCell ref="B186:J186"/>
    <mergeCell ref="E198:G198"/>
    <mergeCell ref="E199:G199"/>
    <mergeCell ref="B188:J188"/>
    <mergeCell ref="B190:J190"/>
    <mergeCell ref="B193:J193"/>
    <mergeCell ref="B195:J195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customSheetViews>
    <customSheetView guid="{10855072-A0EA-4EE4-BC8E-8F88CE9B353C}">
      <pageMargins left="0.75" right="0.75" top="1" bottom="1" header="0" footer="0"/>
      <headerFooter alignWithMargins="0"/>
    </customSheetView>
  </customSheetViews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customSheetViews>
    <customSheetView guid="{10855072-A0EA-4EE4-BC8E-8F88CE9B353C}">
      <pageMargins left="0.75" right="0.75" top="1" bottom="1" header="0" footer="0"/>
      <headerFooter alignWithMargins="0"/>
    </customSheetView>
  </customSheetViews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Rosanda</cp:lastModifiedBy>
  <cp:lastPrinted>2017-06-14T09:04:29Z</cp:lastPrinted>
  <dcterms:created xsi:type="dcterms:W3CDTF">2013-12-02T14:52:30Z</dcterms:created>
  <dcterms:modified xsi:type="dcterms:W3CDTF">2021-11-02T12:34:17Z</dcterms:modified>
</cp:coreProperties>
</file>